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9"/>
  <workbookPr codeName="ThisWorkbook"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CF85434D-A8A9-4F10-B458-7261918E5F8F}" xr6:coauthVersionLast="47" xr6:coauthVersionMax="47" xr10:uidLastSave="{00000000-0000-0000-0000-000000000000}"/>
  <bookViews>
    <workbookView xWindow="-110" yWindow="-110" windowWidth="27580" windowHeight="17860" activeTab="4" xr2:uid="{4D990115-5928-4356-AB84-20992081849B}"/>
  </bookViews>
  <sheets>
    <sheet name="Monthly Destination Breakdown" sheetId="1" r:id="rId1"/>
    <sheet name="Monthly Waste Diversion" sheetId="2" r:id="rId2"/>
    <sheet name="Project to Date Diversion" sheetId="3" r:id="rId3"/>
    <sheet name="Project to Date Waste Breakdow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Breakdown'!$A$8:$X$23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Values'!$C$53</definedName>
    <definedName name="Asphalt_TradRecovery">'[1]Common Values'!$D$72</definedName>
    <definedName name="Asphalt_WtoE">'[1]Common Values'!$C$72</definedName>
    <definedName name="BrickRoofTiles_WtoE">'[1]Common Values'!$C$75</definedName>
    <definedName name="BricksAndToofTiles_Ton_M3">'[1]Common Values'!$C$55</definedName>
    <definedName name="BricksRoofTiles_TradRecovery">'[1]Common Values'!$D$75</definedName>
    <definedName name="Comingled_Generated">'[1]Common Values'!$C$13</definedName>
    <definedName name="Comingled_Recycled">'[1]Common Values'!$C$21</definedName>
    <definedName name="Concrete_Ton_M3">'[1]Common Values'!$C$51</definedName>
    <definedName name="Concrete_TradRecovery">'[1]Common Values'!$D$70</definedName>
    <definedName name="Concrete_WtoE">'[1]Common Values'!$C$70</definedName>
    <definedName name="CustomerData" localSheetId="0">[1]!Customers[#Data]</definedName>
    <definedName name="CustomerData">[1]!Customers[#Data]</definedName>
    <definedName name="DryWaste_Generated">'[1]Common Values'!$C$15</definedName>
    <definedName name="DryWaste_Recycled">'[1]Common Values'!$C$23</definedName>
    <definedName name="Fill_VENM_Ton_M3">'[1]Common Values'!$C$52</definedName>
    <definedName name="GenSoil_TradRecovery">'[1]Common Values'!$D$71</definedName>
    <definedName name="GenSoil_WtoE">'[1]Common Values'!$C$71</definedName>
    <definedName name="GenWaste_Generated">'[1]Common Values'!$C$11</definedName>
    <definedName name="GenWaste_Recycled">'[1]Common Values'!$C$19</definedName>
    <definedName name="Glass_Ton_M3">'[1]Common Values'!$C$56</definedName>
    <definedName name="Glass_TradRecovery">'[1]Common Values'!$D$76</definedName>
    <definedName name="Glass_WtoE">'[1]Common Values'!$C$76</definedName>
    <definedName name="MixedNonRecycable_TradRecovery">'[1]Common Values'!$D$83</definedName>
    <definedName name="MixedNonRecycable_WtoE">'[1]Common Values'!$C$83</definedName>
    <definedName name="MixedRecycable_TradRecovery">'[1]Common Values'!$D$82</definedName>
    <definedName name="MixedRecyclable_WtoE">'[1]Common Values'!$C$82</definedName>
    <definedName name="NonFerrousMetal_Kg_M3">'[1]Common Values'!$C$61</definedName>
    <definedName name="NonFerrousMetal_TradRecovery">'[1]Common Values'!$D$81</definedName>
    <definedName name="NonFerrousMetal_WtoE">'[1]Common Values'!$C$81</definedName>
    <definedName name="OfficeWasteContainerVol">'[1]Common Values'!$B$29:$C$40</definedName>
    <definedName name="Organics_Generated">'[1]Common Values'!$C$16</definedName>
    <definedName name="Organics_Recycled">'[1]Common Values'!$C$24</definedName>
    <definedName name="OtherNonRecyclableMixed_Ton_M3">'[1]Common Values'!$C$63</definedName>
    <definedName name="OtherRecyclableMixed_Ton_M3">'[1]Common Values'!$C$62</definedName>
    <definedName name="PaperAndCard__Recycled">'[1]Common Values'!$C$20</definedName>
    <definedName name="PaperAndCard_Generated">'[1]Common Values'!$C$12</definedName>
    <definedName name="PaperAndCardboard_Ton_M3">'[1]Common Values'!$C$57</definedName>
    <definedName name="PaperCardboard_TradRecovery">'[1]Common Values'!$D$77</definedName>
    <definedName name="PaperCardboard_WtoE">'[1]Common Values'!$C$77</definedName>
    <definedName name="Plasterboard_Ton_M3">'[1]Common Values'!$C$59</definedName>
    <definedName name="Plasterboard_TradRecovery">'[1]Common Values'!$D$79</definedName>
    <definedName name="PlasterBoard_WtoE">'[1]Common Values'!$C$79</definedName>
    <definedName name="PlasterBpard_WtoE">'[1]Common Values'!$C$79</definedName>
    <definedName name="Plastic_Generated">'[1]Common Values'!$C$14</definedName>
    <definedName name="Plastic_Recycled">'[1]Common Values'!$C$22</definedName>
    <definedName name="Plastic_TradRecovery">'[1]Common Values'!$D$78</definedName>
    <definedName name="Plastic_WtoE">'[1]Common Values'!$C$78</definedName>
    <definedName name="PlasticDemo_Ton_M3">'[1]Common Values'!$C$58</definedName>
    <definedName name="_xlnm.Print_Area" localSheetId="1">'Monthly Waste Diversion'!$A$1:$O$46</definedName>
    <definedName name="_xlnm.Print_Area" localSheetId="4">'NGERS I ISCA I Greenstar'!$A$1:$K$55</definedName>
    <definedName name="_xlnm.Print_Area" localSheetId="2">'Project to Date Diversion'!$A$1:$O$49</definedName>
    <definedName name="_xlnm.Print_Area" localSheetId="3">'Project to Date Waste Breakdown'!$A$1:$U$43</definedName>
    <definedName name="ProjToDate_ConDemoSummmaryStart">'Project to Date Waste Breakdown'!$Q$8</definedName>
    <definedName name="SpecialWaste_Ton_M3">'[1]Common Values'!$C$64</definedName>
    <definedName name="SpecialWaste_TradRecovery">'[1]Common Values'!$D$84</definedName>
    <definedName name="SpecialWaste_WtoE">'[1]Common Values'!$C$84</definedName>
    <definedName name="Steel_Ton_M3">'[1]Common Values'!$C$60</definedName>
    <definedName name="Steel_TradRecovery">'[1]Common Values'!$D$80</definedName>
    <definedName name="Steel_WtoE">'[1]Common Values'!$C$80</definedName>
    <definedName name="Timber_Ton_M3">'[1]Common Values'!$C$54</definedName>
    <definedName name="Timber_TradRecovery">'[1]Common Values'!$D$73</definedName>
    <definedName name="Timber_WtoE">'[1]Common Values'!$C$73</definedName>
    <definedName name="VegetationWaste_Ton_M3">'[1]Common Values'!$C$50</definedName>
    <definedName name="VegWaste_TradRecovery">'[1]Common Values'!$D$69</definedName>
    <definedName name="VegWaste_WtoE">'[1]Common Values'!$C$69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<sst xmlns="http://schemas.openxmlformats.org/spreadsheetml/2006/main" count="298" uniqueCount="124">
  <si>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</si>
  <si>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</si>
  <si>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</si>
  <si>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</si>
  <si>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</si>
  <si>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</si>
  <si>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</si>
  <si>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</si>
  <si>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</si>
  <si>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</si>
  <si>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</si>
  <si>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</si>
  <si>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</si>
  <si>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</si>
  <si>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</si>
  <si>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</si>
  <si>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</si>
  <si>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</si>
  <si>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</si>
  <si>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</si>
  <si>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</si>
  <si>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</si>
  <si>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</si>
  <si>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CDMW</t>
  </si>
  <si>
    <t>15M</t>
  </si>
  <si>
    <t>MRF16</t>
  </si>
  <si>
    <t>Bingo Recycling - Eastern Creek</t>
  </si>
  <si>
    <t>ORG</t>
  </si>
  <si>
    <t>MRF17</t>
  </si>
  <si>
    <t>GES Arndell Park</t>
  </si>
  <si>
    <t>MRF41</t>
  </si>
  <si>
    <t>Soilco</t>
  </si>
  <si>
    <t>SoilCo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</si>
  <si>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</si>
  <si>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</si>
  <si>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</si>
  <si>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</si>
  <si>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</si>
  <si>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</si>
  <si>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</si>
  <si>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</si>
  <si>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General Waste</t>
  </si>
  <si>
    <t xml:space="preserve">Organics </t>
  </si>
  <si>
    <t>N/A</t>
  </si>
  <si>
    <t>CLIENT</t>
  </si>
  <si>
    <t>Sydney Zoo Pty Ltd</t>
  </si>
  <si>
    <t>Mixed/Comingled</t>
  </si>
  <si>
    <t>PROJECT</t>
  </si>
  <si>
    <t>PERIOD</t>
  </si>
  <si>
    <t>2021-04</t>
  </si>
  <si>
    <t>Dry Waste</t>
  </si>
  <si>
    <t>DATE</t>
  </si>
  <si>
    <t>Organics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</si>
  <si>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</si>
  <si>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</si>
  <si>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</si>
  <si>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</si>
  <si>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</si>
  <si>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</si>
  <si>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</si>
  <si>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</si>
  <si>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</si>
  <si>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</si>
  <si>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</si>
  <si>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</si>
  <si>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TOTAL</t>
  </si>
  <si>
    <t>Mixed Non Recyclable</t>
  </si>
  <si>
    <t>Total Diverted Traditional Recovered (est. tonnes)</t>
  </si>
  <si>
    <t>_Pre 2021</t>
  </si>
  <si>
    <t>2021-01</t>
  </si>
  <si>
    <t>2021-02</t>
  </si>
  <si>
    <t>2021-03</t>
  </si>
  <si>
    <t>2021-05</t>
  </si>
  <si>
    <t>2021-06</t>
  </si>
  <si>
    <t>2021-07</t>
  </si>
  <si>
    <t>2021-08</t>
  </si>
  <si>
    <t>2021-09</t>
  </si>
  <si>
    <t>2021-10</t>
  </si>
  <si>
    <t>2021-11</t>
  </si>
  <si>
    <t>2021-12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</si>
  <si>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</si>
  <si>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</si>
  <si>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</si>
  <si>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</si>
  <si>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</si>
  <si>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</si>
  <si>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</si>
  <si>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</si>
  <si>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</si>
  <si>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</si>
  <si>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</si>
  <si>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3389</t>
  </si>
  <si>
    <t>PERIOD : 2021-04</t>
  </si>
  <si>
    <t>DATE : 11-May-2021</t>
  </si>
  <si>
    <t>E&amp;OE       * Data valid up until time of publication       ** Source Ref Conversion Ratio Table 22.1 Green Star developed by Green Building Council of Australia</t>
  </si>
  <si>
    <t>Emission/Energy Source (used on Project Site)</t>
  </si>
  <si>
    <t>Consumption Quantity</t>
  </si>
  <si>
    <t>Units</t>
  </si>
  <si>
    <t>Diesel</t>
  </si>
  <si>
    <t>Litres</t>
  </si>
  <si>
    <t>Unleaded Petrol</t>
  </si>
  <si>
    <t>Biodiesel</t>
  </si>
  <si>
    <t>Ethanol Blends</t>
  </si>
  <si>
    <t>Natural Gas</t>
  </si>
  <si>
    <t>Litres/GJ</t>
  </si>
  <si>
    <t>LPG</t>
  </si>
  <si>
    <t>GJ</t>
  </si>
  <si>
    <t>Oil</t>
  </si>
  <si>
    <t>Grease</t>
  </si>
  <si>
    <t>Kilograms</t>
  </si>
  <si>
    <t>Solvents</t>
  </si>
  <si>
    <t>Bitumen</t>
  </si>
  <si>
    <t>Tonnes</t>
  </si>
  <si>
    <t>Electricity</t>
  </si>
  <si>
    <t>Electricity (non-renewable)</t>
  </si>
  <si>
    <t>Kilowatt Hrs</t>
  </si>
  <si>
    <t>Electricity (renewable)</t>
  </si>
  <si>
    <t>Explosives</t>
  </si>
  <si>
    <t>ANFO</t>
  </si>
  <si>
    <t>Heavy ANFO</t>
  </si>
  <si>
    <t>Emulsion</t>
  </si>
  <si>
    <t>PROJECT : 700 Great Western Highway</t>
  </si>
  <si>
    <t>PERIOD : 2021-02</t>
  </si>
  <si>
    <t>DATE : 14-Apr-2021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</si>
</sst>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[$-C09]dd\-mmm\-yy;@"/>
    <numFmt numFmtId="165" formatCode="d/mm/yy;@"/>
    <numFmt numFmtId="166" formatCode="0.000"/>
    <numFmt numFmtId="167" formatCode="0.00_ ;[Red]\-0.00\ "/>
    <numFmt numFmtId="168" formatCode="0.000_ ;\-0.000\ "/>
    <numFmt numFmtId="169" formatCode="0.000_ ;[Red]\-0.000\ "/>
    <numFmt numFmtId="170" formatCode="0.0%"/>
  </numFmts>
  <fonts count="3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10"/>
      <color theme="7"/>
      <name val="Calibri"/>
      <family val="2"/>
      <scheme val="minor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sz val="10"/>
      <color theme="1"/>
      <name val="Arial"/>
      <family val="2"/>
    </font>
    <font>
      <sz val="11"/>
      <color theme="1"/>
      <name val="Arial"/>
      <family val="2"/>
    </font>
    <font>
      <b/>
      <sz val="12"/>
      <color rgb="FF404040"/>
      <name val="Calibri"/>
      <family val="2"/>
      <scheme val="minor"/>
    </font>
    <font>
      <sz val="12"/>
      <color theme="0"/>
      <name val="Calibri"/>
      <family val="2"/>
      <scheme val="minor"/>
    </font>
    <font>
      <sz val="10"/>
      <color theme="7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0"/>
      <color theme="8"/>
      <name val="Arial"/>
      <family val="2"/>
    </font>
    <font>
      <sz val="12"/>
      <color theme="8"/>
      <name val="Calibri"/>
      <family val="2"/>
      <scheme val="minor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2" fillId="0" borderId="0"/>
    <xf numFmtId="0" fontId="3" fillId="0" borderId="0"/>
    <xf numFmtId="0" fontId="1" fillId="0" borderId="0"/>
    <xf numFmtId="0" fontId="26" fillId="0" borderId="0" applyNumberFormat="0" applyFill="0" applyBorder="0" applyAlignment="0" applyProtection="0">
      <alignment vertical="top"/>
      <protection locked="0"/>
    </xf>
  </cellStyleXfs>
  <cellXfs count="231">
    <xf numFmtId="0" fontId="0" fillId="0" borderId="0" xfId="0"/>
    <xf numFmtId="0" fontId="2" fillId="0" borderId="0" xfId="2"/>
    <xf numFmtId="0" fontId="4" fillId="0" borderId="0" xfId="3" applyFont="1" applyAlignment="1" applyProtection="1">
      <alignment vertical="center" wrapText="1"/>
      <protection locked="0"/>
    </xf>
    <xf numFmtId="49" fontId="4" fillId="0" borderId="0" xfId="3" applyNumberFormat="1" applyFont="1" applyAlignment="1" applyProtection="1">
      <alignment horizontal="center" vertical="center" wrapText="1"/>
      <protection locked="0"/>
    </xf>
    <xf numFmtId="0" fontId="4" fillId="0" borderId="0" xfId="3" applyFont="1" applyAlignment="1" applyProtection="1">
      <alignment horizontal="center" vertical="center" wrapText="1"/>
      <protection locked="0"/>
    </xf>
    <xf numFmtId="17" fontId="4" fillId="0" borderId="0" xfId="3" applyNumberFormat="1" applyFont="1" applyAlignment="1" applyProtection="1">
      <alignment horizontal="center" vertical="center" wrapText="1"/>
      <protection locked="0"/>
    </xf>
    <xf numFmtId="0" fontId="4" fillId="0" borderId="0" xfId="3" applyFont="1" applyAlignment="1" applyProtection="1">
      <alignment horizontal="center" vertical="center" wrapText="1"/>
      <protection locked="0"/>
    </xf>
    <xf numFmtId="0" fontId="5" fillId="0" borderId="0" xfId="4" applyFont="1"/>
    <xf numFmtId="0" fontId="6" fillId="2" borderId="1" xfId="3" applyFont="1" applyFill="1" applyBorder="1" applyAlignment="1">
      <alignment horizontal="center" vertical="center" wrapText="1"/>
    </xf>
    <xf numFmtId="164" fontId="6" fillId="3" borderId="1" xfId="3" applyNumberFormat="1" applyFont="1" applyFill="1" applyBorder="1" applyAlignment="1">
      <alignment horizontal="center" vertical="center" textRotation="90" wrapText="1"/>
    </xf>
    <xf numFmtId="164" fontId="6" fillId="2" borderId="2" xfId="3" applyNumberFormat="1" applyFont="1" applyFill="1" applyBorder="1" applyAlignment="1">
      <alignment horizontal="right" vertical="center" textRotation="90" wrapText="1"/>
    </xf>
    <xf numFmtId="164" fontId="6" fillId="2" borderId="2" xfId="3" applyNumberFormat="1" applyFont="1" applyFill="1" applyBorder="1" applyAlignment="1">
      <alignment horizontal="center" vertical="center" textRotation="90" wrapText="1"/>
    </xf>
    <xf numFmtId="165" fontId="9" fillId="4" borderId="3" xfId="4" applyNumberFormat="1" applyFont="1" applyFill="1" applyBorder="1"/>
    <xf numFmtId="0" fontId="9" fillId="4" borderId="3" xfId="4" applyFont="1" applyFill="1" applyBorder="1"/>
    <xf numFmtId="166" fontId="9" fillId="4" borderId="3" xfId="4" applyNumberFormat="1" applyFont="1" applyFill="1" applyBorder="1"/>
    <xf numFmtId="0" fontId="9" fillId="0" borderId="0" xfId="4" applyFont="1"/>
    <xf numFmtId="165" fontId="9" fillId="0" borderId="3" xfId="4" applyNumberFormat="1" applyFont="1" applyBorder="1"/>
    <xf numFmtId="0" fontId="9" fillId="0" borderId="3" xfId="4" applyFont="1" applyBorder="1"/>
    <xf numFmtId="166" fontId="9" fillId="0" borderId="3" xfId="4" applyNumberFormat="1" applyFont="1" applyBorder="1"/>
    <xf numFmtId="165" fontId="9" fillId="0" borderId="4" xfId="4" applyNumberFormat="1" applyFont="1" applyBorder="1"/>
    <xf numFmtId="0" fontId="9" fillId="0" borderId="4" xfId="4" applyFont="1" applyBorder="1"/>
    <xf numFmtId="166" fontId="9" fillId="0" borderId="4" xfId="4" applyNumberFormat="1" applyFont="1" applyBorder="1" applyAlignment="1">
      <alignment horizontal="center" vertical="center"/>
    </xf>
    <xf numFmtId="166" fontId="2" fillId="0" borderId="4" xfId="2" applyNumberFormat="1" applyBorder="1"/>
    <xf numFmtId="0" fontId="6" fillId="2" borderId="5" xfId="4" applyFont="1" applyFill="1" applyBorder="1" applyAlignment="1">
      <alignment horizontal="left" indent="1"/>
    </xf>
    <xf numFmtId="0" fontId="10" fillId="2" borderId="5" xfId="2" applyFont="1" applyFill="1" applyBorder="1" applyAlignment="1">
      <alignment horizontal="left" indent="1"/>
    </xf>
    <xf numFmtId="0" fontId="10" fillId="2" borderId="6" xfId="2" applyFont="1" applyFill="1" applyBorder="1" applyAlignment="1">
      <alignment horizontal="left" indent="1"/>
    </xf>
    <xf numFmtId="0" fontId="10" fillId="2" borderId="7" xfId="2" applyFont="1" applyFill="1" applyBorder="1" applyAlignment="1">
      <alignment horizontal="left" indent="1"/>
    </xf>
    <xf numFmtId="166" fontId="9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6" fillId="2" borderId="10" xfId="4" applyFont="1" applyFill="1" applyBorder="1" applyAlignment="1">
      <alignment horizontal="left" indent="1"/>
    </xf>
    <xf numFmtId="0" fontId="10" fillId="2" borderId="10" xfId="2" applyFont="1" applyFill="1" applyBorder="1" applyAlignment="1">
      <alignment horizontal="left" indent="1"/>
    </xf>
    <xf numFmtId="0" fontId="10" fillId="2" borderId="11" xfId="2" applyFont="1" applyFill="1" applyBorder="1" applyAlignment="1">
      <alignment horizontal="left" indent="1"/>
    </xf>
    <xf numFmtId="166" fontId="9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6" fillId="2" borderId="0" xfId="4" applyFont="1" applyFill="1" applyAlignment="1">
      <alignment horizontal="center" vertical="center"/>
    </xf>
    <xf numFmtId="0" fontId="6" fillId="2" borderId="0" xfId="4" applyFont="1" applyFill="1" applyAlignment="1">
      <alignment horizontal="center" vertical="center"/>
    </xf>
    <xf numFmtId="0" fontId="6" fillId="2" borderId="0" xfId="4" applyFont="1" applyFill="1" applyAlignment="1">
      <alignment horizontal="center" vertical="center" wrapText="1"/>
    </xf>
    <xf numFmtId="0" fontId="6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6" fillId="3" borderId="13" xfId="4" applyFont="1" applyFill="1" applyBorder="1" applyAlignment="1">
      <alignment horizontal="left" vertical="center" indent="1"/>
    </xf>
    <xf numFmtId="0" fontId="18" fillId="3" borderId="10" xfId="2" applyFont="1" applyFill="1" applyBorder="1" applyAlignment="1">
      <alignment horizontal="left" vertical="center" indent="1"/>
    </xf>
    <xf numFmtId="0" fontId="18" fillId="3" borderId="14" xfId="2" applyFont="1" applyFill="1" applyBorder="1" applyAlignment="1">
      <alignment horizontal="left" vertical="center" indent="1"/>
    </xf>
    <xf numFmtId="0" fontId="19" fillId="4" borderId="15" xfId="4" applyFont="1" applyFill="1" applyBorder="1" applyAlignment="1">
      <alignment horizontal="center"/>
    </xf>
    <xf numFmtId="0" fontId="19" fillId="4" borderId="16" xfId="4" applyFont="1" applyFill="1" applyBorder="1" applyAlignment="1">
      <alignment horizontal="center"/>
    </xf>
    <xf numFmtId="0" fontId="19" fillId="4" borderId="0" xfId="4" applyFont="1" applyFill="1" applyAlignment="1">
      <alignment horizontal="center"/>
    </xf>
    <xf numFmtId="166" fontId="20" fillId="4" borderId="15" xfId="4" applyNumberFormat="1" applyFont="1" applyFill="1" applyBorder="1" applyAlignment="1">
      <alignment horizontal="center"/>
    </xf>
    <xf numFmtId="166" fontId="20" fillId="4" borderId="16" xfId="4" applyNumberFormat="1" applyFont="1" applyFill="1" applyBorder="1" applyAlignment="1">
      <alignment horizontal="center"/>
    </xf>
    <xf numFmtId="166" fontId="20" fillId="4" borderId="15" xfId="2" applyNumberFormat="1" applyFont="1" applyFill="1" applyBorder="1" applyAlignment="1">
      <alignment horizontal="center"/>
    </xf>
    <xf numFmtId="166" fontId="20" fillId="4" borderId="16" xfId="2" applyNumberFormat="1" applyFont="1" applyFill="1" applyBorder="1" applyAlignment="1">
      <alignment horizontal="center"/>
    </xf>
    <xf numFmtId="166" fontId="20" fillId="4" borderId="0" xfId="2" applyNumberFormat="1" applyFont="1" applyFill="1" applyAlignment="1">
      <alignment horizontal="center"/>
    </xf>
    <xf numFmtId="0" fontId="21" fillId="4" borderId="0" xfId="2" applyFont="1" applyFill="1"/>
    <xf numFmtId="0" fontId="22" fillId="4" borderId="0" xfId="2" applyFont="1" applyFill="1" applyAlignment="1">
      <alignment horizontal="left"/>
    </xf>
    <xf numFmtId="0" fontId="21" fillId="4" borderId="0" xfId="2" applyFont="1" applyFill="1" applyAlignment="1">
      <alignment horizontal="left"/>
    </xf>
    <xf numFmtId="0" fontId="20" fillId="4" borderId="0" xfId="4" applyFont="1" applyFill="1" applyAlignment="1">
      <alignment horizontal="left"/>
    </xf>
    <xf numFmtId="0" fontId="23" fillId="0" borderId="15" xfId="2" applyFont="1" applyBorder="1" applyAlignment="1">
      <alignment horizontal="center"/>
    </xf>
    <xf numFmtId="0" fontId="23" fillId="0" borderId="16" xfId="2" applyFont="1" applyBorder="1" applyAlignment="1">
      <alignment horizontal="center"/>
    </xf>
    <xf numFmtId="0" fontId="23" fillId="0" borderId="0" xfId="2" applyFont="1" applyAlignment="1">
      <alignment horizontal="center"/>
    </xf>
    <xf numFmtId="166" fontId="20" fillId="0" borderId="15" xfId="4" applyNumberFormat="1" applyFont="1" applyBorder="1" applyAlignment="1">
      <alignment horizontal="center"/>
    </xf>
    <xf numFmtId="166" fontId="20" fillId="0" borderId="16" xfId="4" applyNumberFormat="1" applyFont="1" applyBorder="1" applyAlignment="1">
      <alignment horizontal="center"/>
    </xf>
    <xf numFmtId="166" fontId="20" fillId="0" borderId="15" xfId="2" applyNumberFormat="1" applyFont="1" applyBorder="1" applyAlignment="1">
      <alignment horizontal="center" wrapText="1"/>
    </xf>
    <xf numFmtId="166" fontId="20" fillId="0" borderId="16" xfId="2" applyNumberFormat="1" applyFont="1" applyBorder="1" applyAlignment="1">
      <alignment horizontal="center" wrapText="1"/>
    </xf>
    <xf numFmtId="166" fontId="20" fillId="0" borderId="0" xfId="2" applyNumberFormat="1" applyFont="1" applyAlignment="1">
      <alignment horizontal="center" wrapText="1"/>
    </xf>
    <xf numFmtId="0" fontId="11" fillId="4" borderId="0" xfId="4" applyFont="1" applyFill="1" applyAlignment="1">
      <alignment horizontal="right"/>
    </xf>
    <xf numFmtId="0" fontId="9" fillId="4" borderId="0" xfId="4" applyFont="1" applyFill="1" applyAlignment="1">
      <alignment horizontal="left"/>
    </xf>
    <xf numFmtId="166" fontId="20" fillId="0" borderId="15" xfId="2" applyNumberFormat="1" applyFont="1" applyBorder="1" applyAlignment="1">
      <alignment horizontal="center"/>
    </xf>
    <xf numFmtId="166" fontId="20" fillId="0" borderId="16" xfId="2" applyNumberFormat="1" applyFont="1" applyBorder="1" applyAlignment="1">
      <alignment horizontal="center"/>
    </xf>
    <xf numFmtId="0" fontId="11" fillId="4" borderId="0" xfId="2" applyFont="1" applyFill="1" applyAlignment="1">
      <alignment horizontal="right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0" fillId="0" borderId="0" xfId="2" applyNumberFormat="1" applyFont="1" applyAlignment="1">
      <alignment horizontal="center"/>
    </xf>
    <xf numFmtId="0" fontId="2" fillId="4" borderId="0" xfId="2" applyFill="1" applyAlignment="1">
      <alignment horizontal="left"/>
    </xf>
    <xf numFmtId="0" fontId="24" fillId="6" borderId="0" xfId="2" applyFont="1" applyFill="1"/>
    <xf numFmtId="9" fontId="24" fillId="6" borderId="0" xfId="1" applyFont="1" applyFill="1"/>
    <xf numFmtId="0" fontId="2" fillId="7" borderId="0" xfId="2" applyFill="1"/>
    <xf numFmtId="9" fontId="2" fillId="0" borderId="0" xfId="1" applyFont="1"/>
    <xf numFmtId="0" fontId="25" fillId="0" borderId="0" xfId="2" applyFont="1" applyAlignment="1">
      <alignment vertical="center"/>
    </xf>
    <xf numFmtId="0" fontId="6" fillId="0" borderId="0" xfId="2" applyFont="1" applyAlignment="1">
      <alignment vertical="center" wrapText="1"/>
    </xf>
    <xf numFmtId="0" fontId="6" fillId="0" borderId="0" xfId="2" applyFont="1" applyAlignment="1">
      <alignment horizontal="center" vertical="center" wrapText="1"/>
    </xf>
    <xf numFmtId="0" fontId="13" fillId="0" borderId="0" xfId="2" applyFont="1" applyAlignment="1">
      <alignment horizontal="center" vertical="center" wrapText="1"/>
    </xf>
    <xf numFmtId="0" fontId="21" fillId="0" borderId="0" xfId="2" applyFont="1" applyAlignment="1">
      <alignment vertical="top"/>
    </xf>
    <xf numFmtId="0" fontId="6" fillId="0" borderId="0" xfId="2" applyFont="1" applyAlignment="1">
      <alignment horizontal="left" vertical="center" wrapText="1"/>
    </xf>
    <xf numFmtId="0" fontId="17" fillId="0" borderId="0" xfId="2" applyFont="1"/>
    <xf numFmtId="0" fontId="6" fillId="4" borderId="0" xfId="2" applyFont="1" applyFill="1"/>
    <xf numFmtId="168" fontId="13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6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13" fillId="4" borderId="18" xfId="3" applyNumberFormat="1" applyFont="1" applyFill="1" applyBorder="1" applyAlignment="1">
      <alignment horizontal="center" vertical="center"/>
    </xf>
    <xf numFmtId="166" fontId="9" fillId="0" borderId="0" xfId="4" applyNumberFormat="1" applyFont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6" fillId="0" borderId="0" xfId="2" applyFont="1"/>
    <xf numFmtId="168" fontId="13" fillId="0" borderId="3" xfId="3" applyNumberFormat="1" applyFont="1" applyBorder="1" applyAlignment="1">
      <alignment horizontal="right" vertical="center" indent="2"/>
    </xf>
    <xf numFmtId="0" fontId="6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69" fontId="13" fillId="0" borderId="0" xfId="3" applyNumberFormat="1" applyFont="1" applyAlignment="1">
      <alignment horizontal="center" vertical="center"/>
    </xf>
    <xf numFmtId="0" fontId="6" fillId="0" borderId="0" xfId="5" applyFont="1" applyFill="1" applyBorder="1" applyAlignment="1" applyProtection="1">
      <alignment horizontal="center" vertical="center"/>
    </xf>
    <xf numFmtId="166" fontId="6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6" fillId="2" borderId="0" xfId="5" applyFont="1" applyFill="1" applyBorder="1" applyAlignment="1" applyProtection="1">
      <alignment horizontal="left" vertical="center"/>
    </xf>
    <xf numFmtId="168" fontId="6" fillId="2" borderId="0" xfId="3" applyNumberFormat="1" applyFont="1" applyFill="1" applyAlignment="1">
      <alignment horizontal="center" vertical="top"/>
    </xf>
    <xf numFmtId="0" fontId="17" fillId="6" borderId="0" xfId="2" applyFont="1" applyFill="1"/>
    <xf numFmtId="0" fontId="2" fillId="2" borderId="0" xfId="2" applyFill="1"/>
    <xf numFmtId="0" fontId="27" fillId="4" borderId="0" xfId="2" applyFont="1" applyFill="1" applyAlignment="1">
      <alignment horizontal="right" indent="1"/>
    </xf>
    <xf numFmtId="0" fontId="13" fillId="4" borderId="0" xfId="2" applyFont="1" applyFill="1" applyAlignment="1">
      <alignment horizontal="left" wrapText="1"/>
    </xf>
    <xf numFmtId="0" fontId="21" fillId="2" borderId="0" xfId="2" applyFont="1" applyFill="1"/>
    <xf numFmtId="0" fontId="6" fillId="0" borderId="0" xfId="2" applyFont="1" applyAlignment="1">
      <alignment horizontal="left" vertical="center"/>
    </xf>
    <xf numFmtId="169" fontId="6" fillId="0" borderId="0" xfId="3" applyNumberFormat="1" applyFont="1" applyAlignment="1">
      <alignment horizontal="right" vertical="center" indent="2"/>
    </xf>
    <xf numFmtId="167" fontId="6" fillId="0" borderId="0" xfId="3" applyNumberFormat="1" applyFont="1" applyAlignment="1">
      <alignment horizontal="center" vertical="center"/>
    </xf>
    <xf numFmtId="0" fontId="6" fillId="2" borderId="0" xfId="2" applyFont="1" applyFill="1" applyAlignment="1">
      <alignment horizontal="left" vertical="center"/>
    </xf>
    <xf numFmtId="168" fontId="6" fillId="2" borderId="0" xfId="3" applyNumberFormat="1" applyFont="1" applyFill="1" applyAlignment="1">
      <alignment horizontal="right" vertical="center" indent="2"/>
    </xf>
    <xf numFmtId="169" fontId="2" fillId="0" borderId="0" xfId="2" applyNumberFormat="1"/>
    <xf numFmtId="170" fontId="24" fillId="6" borderId="0" xfId="1" applyNumberFormat="1" applyFont="1" applyFill="1"/>
    <xf numFmtId="170" fontId="2" fillId="0" borderId="0" xfId="1" applyNumberFormat="1" applyFont="1"/>
    <xf numFmtId="168" fontId="13" fillId="4" borderId="17" xfId="3" applyNumberFormat="1" applyFont="1" applyFill="1" applyBorder="1" applyAlignment="1">
      <alignment horizontal="center" vertical="center"/>
    </xf>
    <xf numFmtId="168" fontId="13" fillId="4" borderId="18" xfId="3" applyNumberFormat="1" applyFont="1" applyFill="1" applyBorder="1" applyAlignment="1">
      <alignment horizontal="center" vertical="center"/>
    </xf>
    <xf numFmtId="168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66" fontId="13" fillId="0" borderId="0" xfId="3" applyNumberFormat="1" applyFont="1" applyAlignment="1">
      <alignment horizontal="center" vertical="center"/>
    </xf>
    <xf numFmtId="166" fontId="6" fillId="2" borderId="0" xfId="3" applyNumberFormat="1" applyFont="1" applyFill="1" applyAlignment="1">
      <alignment horizontal="center" vertical="top"/>
    </xf>
    <xf numFmtId="169" fontId="17" fillId="0" borderId="0" xfId="2" applyNumberFormat="1" applyFont="1"/>
    <xf numFmtId="0" fontId="13" fillId="4" borderId="0" xfId="2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0" fontId="17" fillId="0" borderId="0" xfId="2" applyFont="1" applyAlignment="1">
      <alignment wrapText="1"/>
    </xf>
    <xf numFmtId="168" fontId="6" fillId="0" borderId="0" xfId="3" applyNumberFormat="1" applyFont="1" applyAlignment="1">
      <alignment horizontal="right" vertical="center" indent="2"/>
    </xf>
    <xf numFmtId="169" fontId="6" fillId="0" borderId="0" xfId="3" applyNumberFormat="1" applyFont="1" applyAlignment="1">
      <alignment horizontal="center" vertical="center"/>
    </xf>
    <xf numFmtId="0" fontId="2" fillId="0" borderId="0" xfId="2" applyAlignment="1">
      <alignment horizontal="right"/>
    </xf>
    <xf numFmtId="49" fontId="4" fillId="0" borderId="0" xfId="3" applyNumberFormat="1" applyFont="1" applyAlignment="1" applyProtection="1">
      <alignment horizontal="center" vertical="center" wrapText="1"/>
      <protection locked="0"/>
    </xf>
    <xf numFmtId="49" fontId="4" fillId="0" borderId="0" xfId="3" applyNumberFormat="1" applyFont="1" applyAlignment="1" applyProtection="1">
      <alignment horizontal="right" vertical="center" wrapText="1"/>
      <protection locked="0"/>
    </xf>
    <xf numFmtId="0" fontId="6" fillId="2" borderId="0" xfId="3" applyFont="1" applyFill="1" applyAlignment="1">
      <alignment horizontal="left" vertical="center" wrapText="1" indent="5"/>
    </xf>
    <xf numFmtId="0" fontId="2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9" fillId="0" borderId="0" xfId="4" applyNumberFormat="1" applyFont="1"/>
    <xf numFmtId="0" fontId="6" fillId="4" borderId="0" xfId="4" applyFont="1" applyFill="1"/>
    <xf numFmtId="0" fontId="6" fillId="4" borderId="16" xfId="4" applyFont="1" applyFill="1" applyBorder="1"/>
    <xf numFmtId="166" fontId="9" fillId="4" borderId="3" xfId="4" applyNumberFormat="1" applyFont="1" applyFill="1" applyBorder="1" applyAlignment="1">
      <alignment horizontal="right" indent="1"/>
    </xf>
    <xf numFmtId="166" fontId="9" fillId="4" borderId="3" xfId="4" applyNumberFormat="1" applyFont="1" applyFill="1" applyBorder="1" applyAlignment="1">
      <alignment horizontal="right" indent="2"/>
    </xf>
    <xf numFmtId="166" fontId="11" fillId="5" borderId="19" xfId="4" applyNumberFormat="1" applyFont="1" applyFill="1" applyBorder="1" applyAlignment="1">
      <alignment horizontal="right" indent="2"/>
    </xf>
    <xf numFmtId="0" fontId="2" fillId="0" borderId="0" xfId="2" quotePrefix="1"/>
    <xf numFmtId="166" fontId="2" fillId="0" borderId="0" xfId="2" applyNumberFormat="1"/>
    <xf numFmtId="0" fontId="6" fillId="0" borderId="0" xfId="4" applyFont="1"/>
    <xf numFmtId="0" fontId="18" fillId="0" borderId="16" xfId="2" applyFont="1" applyBorder="1"/>
    <xf numFmtId="166" fontId="9" fillId="0" borderId="3" xfId="4" applyNumberFormat="1" applyFont="1" applyBorder="1" applyAlignment="1">
      <alignment horizontal="right" indent="1"/>
    </xf>
    <xf numFmtId="166" fontId="9" fillId="0" borderId="3" xfId="4" applyNumberFormat="1" applyFont="1" applyBorder="1" applyAlignment="1">
      <alignment horizontal="right" indent="2"/>
    </xf>
    <xf numFmtId="166" fontId="11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0" fontId="28" fillId="8" borderId="0" xfId="2" applyFont="1" applyFill="1"/>
    <xf numFmtId="0" fontId="28" fillId="8" borderId="16" xfId="2" applyFont="1" applyFill="1" applyBorder="1"/>
    <xf numFmtId="166" fontId="11" fillId="5" borderId="20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9" fillId="4" borderId="3" xfId="3" applyNumberFormat="1" applyFont="1" applyFill="1" applyBorder="1" applyAlignment="1">
      <alignment horizontal="right" vertical="center" wrapText="1" indent="1"/>
    </xf>
    <xf numFmtId="166" fontId="9" fillId="4" borderId="3" xfId="3" applyNumberFormat="1" applyFont="1" applyFill="1" applyBorder="1" applyAlignment="1">
      <alignment horizontal="right" vertical="center" wrapText="1" indent="2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9" fillId="0" borderId="3" xfId="3" quotePrefix="1" applyNumberFormat="1" applyFont="1" applyBorder="1" applyAlignment="1">
      <alignment horizontal="right" vertical="center" wrapText="1" indent="1"/>
    </xf>
    <xf numFmtId="166" fontId="9" fillId="0" borderId="3" xfId="3" quotePrefix="1" applyNumberFormat="1" applyFont="1" applyBorder="1" applyAlignment="1">
      <alignment horizontal="right" vertical="center" wrapText="1" indent="2"/>
    </xf>
    <xf numFmtId="166" fontId="9" fillId="4" borderId="3" xfId="3" quotePrefix="1" applyNumberFormat="1" applyFont="1" applyFill="1" applyBorder="1" applyAlignment="1">
      <alignment horizontal="right" vertical="center" wrapText="1" indent="1"/>
    </xf>
    <xf numFmtId="166" fontId="9" fillId="4" borderId="3" xfId="3" quotePrefix="1" applyNumberFormat="1" applyFont="1" applyFill="1" applyBorder="1" applyAlignment="1">
      <alignment horizontal="right" vertical="center" wrapText="1" indent="2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9" fillId="0" borderId="3" xfId="3" applyNumberFormat="1" applyFont="1" applyBorder="1" applyAlignment="1">
      <alignment horizontal="right" vertical="center" wrapText="1" indent="1"/>
    </xf>
    <xf numFmtId="166" fontId="9" fillId="0" borderId="3" xfId="3" applyNumberFormat="1" applyFont="1" applyBorder="1" applyAlignment="1">
      <alignment horizontal="right" vertical="center" wrapText="1" indent="2"/>
    </xf>
    <xf numFmtId="0" fontId="28" fillId="2" borderId="21" xfId="2" applyFont="1" applyFill="1" applyBorder="1"/>
    <xf numFmtId="0" fontId="28" fillId="2" borderId="1" xfId="2" applyFont="1" applyFill="1" applyBorder="1"/>
    <xf numFmtId="166" fontId="6" fillId="2" borderId="1" xfId="3" applyNumberFormat="1" applyFont="1" applyFill="1" applyBorder="1" applyAlignment="1">
      <alignment horizontal="right" vertical="center" wrapText="1" indent="1"/>
    </xf>
    <xf numFmtId="166" fontId="6" fillId="2" borderId="1" xfId="3" applyNumberFormat="1" applyFont="1" applyFill="1" applyBorder="1" applyAlignment="1">
      <alignment horizontal="right" vertical="center" wrapText="1" indent="2"/>
    </xf>
    <xf numFmtId="166" fontId="6" fillId="2" borderId="22" xfId="3" applyNumberFormat="1" applyFont="1" applyFill="1" applyBorder="1" applyAlignment="1">
      <alignment horizontal="right" vertical="center" wrapText="1" indent="2"/>
    </xf>
    <xf numFmtId="0" fontId="28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6" fillId="0" borderId="0" xfId="3" applyNumberFormat="1" applyFont="1" applyAlignment="1">
      <alignment horizontal="center" vertical="center" wrapText="1"/>
    </xf>
    <xf numFmtId="0" fontId="6" fillId="2" borderId="0" xfId="3" applyFont="1" applyFill="1" applyAlignment="1">
      <alignment horizontal="center" vertical="center" wrapText="1"/>
    </xf>
    <xf numFmtId="0" fontId="2" fillId="0" borderId="0" xfId="2" applyAlignment="1">
      <alignment horizontal="center" vertical="center"/>
    </xf>
    <xf numFmtId="164" fontId="13" fillId="3" borderId="1" xfId="3" applyNumberFormat="1" applyFont="1" applyFill="1" applyBorder="1" applyAlignment="1">
      <alignment horizontal="right" vertical="center" textRotation="90" wrapText="1"/>
    </xf>
    <xf numFmtId="164" fontId="11" fillId="2" borderId="23" xfId="3" applyNumberFormat="1" applyFont="1" applyFill="1" applyBorder="1" applyAlignment="1">
      <alignment horizontal="center" vertical="center" wrapText="1"/>
    </xf>
    <xf numFmtId="0" fontId="6" fillId="4" borderId="0" xfId="4" applyFont="1" applyFill="1" applyAlignment="1">
      <alignment horizontal="left" vertical="center"/>
    </xf>
    <xf numFmtId="0" fontId="2" fillId="0" borderId="0" xfId="2" applyAlignment="1">
      <alignment horizontal="left" vertical="center"/>
    </xf>
    <xf numFmtId="166" fontId="9" fillId="4" borderId="3" xfId="4" applyNumberFormat="1" applyFont="1" applyFill="1" applyBorder="1" applyAlignment="1">
      <alignment horizontal="left" indent="2"/>
    </xf>
    <xf numFmtId="166" fontId="9" fillId="4" borderId="3" xfId="4" applyNumberFormat="1" applyFont="1" applyFill="1" applyBorder="1" applyAlignment="1">
      <alignment horizontal="right" vertical="center" indent="2"/>
    </xf>
    <xf numFmtId="0" fontId="6" fillId="0" borderId="0" xfId="4" applyFont="1" applyAlignment="1">
      <alignment horizontal="left" vertical="center"/>
    </xf>
    <xf numFmtId="166" fontId="9" fillId="0" borderId="3" xfId="4" applyNumberFormat="1" applyFont="1" applyBorder="1" applyAlignment="1">
      <alignment horizontal="left" indent="2"/>
    </xf>
    <xf numFmtId="166" fontId="9" fillId="0" borderId="3" xfId="4" applyNumberFormat="1" applyFont="1" applyBorder="1" applyAlignment="1">
      <alignment horizontal="right" vertical="center" indent="2"/>
    </xf>
    <xf numFmtId="166" fontId="9" fillId="4" borderId="15" xfId="4" applyNumberFormat="1" applyFont="1" applyFill="1" applyBorder="1" applyAlignment="1">
      <alignment horizontal="left" vertical="center" indent="2"/>
    </xf>
    <xf numFmtId="166" fontId="9" fillId="4" borderId="0" xfId="4" applyNumberFormat="1" applyFont="1" applyFill="1" applyAlignment="1">
      <alignment horizontal="right" vertical="center" indent="2"/>
    </xf>
    <xf numFmtId="166" fontId="9" fillId="4" borderId="16" xfId="4" applyNumberFormat="1" applyFont="1" applyFill="1" applyBorder="1" applyAlignment="1">
      <alignment horizontal="right" vertical="center" indent="2"/>
    </xf>
    <xf numFmtId="166" fontId="9" fillId="4" borderId="15" xfId="4" applyNumberFormat="1" applyFont="1" applyFill="1" applyBorder="1" applyAlignment="1">
      <alignment horizontal="right" indent="2"/>
    </xf>
    <xf numFmtId="166" fontId="9" fillId="4" borderId="16" xfId="4" applyNumberFormat="1" applyFont="1" applyFill="1" applyBorder="1" applyAlignment="1">
      <alignment horizontal="right" indent="2"/>
    </xf>
    <xf numFmtId="166" fontId="9" fillId="4" borderId="15" xfId="4" applyNumberFormat="1" applyFont="1" applyFill="1" applyBorder="1" applyAlignment="1">
      <alignment horizontal="right" vertical="center" indent="2"/>
    </xf>
    <xf numFmtId="166" fontId="9" fillId="4" borderId="3" xfId="3" applyNumberFormat="1" applyFont="1" applyFill="1" applyBorder="1" applyAlignment="1">
      <alignment horizontal="left" vertical="center" wrapText="1" indent="2"/>
    </xf>
    <xf numFmtId="0" fontId="6" fillId="0" borderId="24" xfId="4" applyFont="1" applyBorder="1" applyAlignment="1">
      <alignment horizontal="left" vertical="center"/>
    </xf>
    <xf numFmtId="0" fontId="2" fillId="0" borderId="24" xfId="2" applyBorder="1" applyAlignment="1">
      <alignment horizontal="left" vertical="center"/>
    </xf>
    <xf numFmtId="166" fontId="9" fillId="0" borderId="3" xfId="3" quotePrefix="1" applyNumberFormat="1" applyFont="1" applyBorder="1" applyAlignment="1">
      <alignment horizontal="left" vertical="center" wrapText="1" indent="2"/>
    </xf>
    <xf numFmtId="166" fontId="6" fillId="2" borderId="1" xfId="3" applyNumberFormat="1" applyFont="1" applyFill="1" applyBorder="1" applyAlignment="1">
      <alignment horizontal="left" vertical="center" wrapText="1" indent="2"/>
    </xf>
    <xf numFmtId="0" fontId="2" fillId="0" borderId="0" xfId="2" applyAlignment="1">
      <alignment horizontal="left"/>
    </xf>
    <xf numFmtId="0" fontId="20" fillId="4" borderId="0" xfId="4" applyFont="1" applyFill="1" applyAlignment="1">
      <alignment horizontal="center"/>
    </xf>
    <xf numFmtId="0" fontId="29" fillId="4" borderId="0" xfId="2" applyFont="1" applyFill="1" applyAlignment="1">
      <alignment vertical="center"/>
    </xf>
    <xf numFmtId="0" fontId="30" fillId="4" borderId="0" xfId="2" applyFont="1" applyFill="1" applyAlignment="1">
      <alignment vertical="center"/>
    </xf>
    <xf numFmtId="0" fontId="29" fillId="0" borderId="0" xfId="2" applyFont="1" applyAlignment="1">
      <alignment vertical="center"/>
    </xf>
    <xf numFmtId="0" fontId="29" fillId="4" borderId="0" xfId="2" applyFont="1" applyFill="1" applyAlignment="1">
      <alignment horizontal="left" vertical="center"/>
    </xf>
    <xf numFmtId="0" fontId="29" fillId="0" borderId="0" xfId="2" applyFont="1" applyAlignment="1">
      <alignment horizontal="left" vertical="center"/>
    </xf>
    <xf numFmtId="0" fontId="29" fillId="0" borderId="0" xfId="4" applyFont="1" applyAlignment="1">
      <alignment horizontal="left" indent="4"/>
    </xf>
    <xf numFmtId="0" fontId="31" fillId="0" borderId="0" xfId="2" applyFont="1" applyAlignment="1">
      <alignment horizontal="left" indent="4"/>
    </xf>
    <xf numFmtId="0" fontId="31" fillId="0" borderId="0" xfId="0" applyFont="1" applyAlignment="1">
      <alignment horizontal="left" indent="4"/>
    </xf>
    <xf numFmtId="0" fontId="32" fillId="0" borderId="0" xfId="4" applyFont="1" applyAlignment="1">
      <alignment horizontal="left"/>
    </xf>
    <xf numFmtId="0" fontId="30" fillId="0" borderId="0" xfId="2" applyFont="1" applyAlignment="1">
      <alignment horizontal="left"/>
    </xf>
    <xf numFmtId="14" fontId="2" fillId="0" borderId="0" xfId="2" applyNumberFormat="1"/>
    <xf numFmtId="0" fontId="8" fillId="0" borderId="0" xfId="2" applyFont="1"/>
    <xf numFmtId="0" fontId="2" fillId="0" borderId="0" xfId="2" applyAlignment="1">
      <alignment vertical="center"/>
    </xf>
    <xf numFmtId="0" fontId="8" fillId="0" borderId="0" xfId="2" applyFont="1" applyAlignment="1">
      <alignment vertical="center"/>
    </xf>
    <xf numFmtId="0" fontId="2" fillId="0" borderId="0" xfId="2" applyAlignment="1">
      <alignment horizontal="center" vertical="center"/>
    </xf>
    <xf numFmtId="0" fontId="33" fillId="9" borderId="0" xfId="2" applyFont="1" applyFill="1" applyAlignment="1">
      <alignment horizontal="left" vertical="center" wrapText="1" indent="1"/>
    </xf>
    <xf numFmtId="0" fontId="33" fillId="9" borderId="0" xfId="2" applyFont="1" applyFill="1" applyAlignment="1">
      <alignment horizontal="center" vertical="center" wrapText="1"/>
    </xf>
    <xf numFmtId="0" fontId="6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0" fontId="6" fillId="0" borderId="0" xfId="2" applyFont="1" applyAlignment="1">
      <alignment horizontal="left" indent="1"/>
    </xf>
    <xf numFmtId="0" fontId="33" fillId="9" borderId="0" xfId="2" applyFont="1" applyFill="1" applyAlignment="1">
      <alignment horizontal="left" vertical="center" indent="1"/>
    </xf>
    <xf numFmtId="167" fontId="34" fillId="9" borderId="0" xfId="3" applyNumberFormat="1" applyFont="1" applyFill="1" applyAlignment="1">
      <alignment horizontal="left" vertical="center" indent="1"/>
    </xf>
    <xf numFmtId="15" fontId="2" fillId="0" borderId="0" xfId="2" applyNumberFormat="1"/>
    <xf numFmtId="0" fontId="6" fillId="0" borderId="0" xfId="2" applyFont="1" applyAlignment="1">
      <alignment horizontal="left" vertical="center" indent="1"/>
    </xf>
    <xf numFmtId="0" fontId="6" fillId="4" borderId="0" xfId="2" applyFont="1" applyFill="1" applyAlignment="1">
      <alignment horizontal="left" vertical="center" indent="1"/>
    </xf>
    <xf numFmtId="0" fontId="29" fillId="4" borderId="0" xfId="2" applyFont="1" applyFill="1" applyAlignment="1">
      <alignment horizontal="center" vertical="center"/>
    </xf>
    <xf numFmtId="0" fontId="29" fillId="4" borderId="0" xfId="2" applyFont="1" applyFill="1" applyAlignment="1">
      <alignment vertical="center"/>
    </xf>
    <xf numFmtId="0" fontId="29" fillId="0" borderId="0" xfId="2" applyFont="1" applyAlignment="1">
      <alignment horizontal="left" vertical="center"/>
    </xf>
  </cellXfs>
  <cellStyles count="6">
    <cellStyle name="Hyperlink" xfId="5" builtinId="8"/>
    <cellStyle name="Normal" xfId="0" builtinId="0"/>
    <cellStyle name="Normal 2 2" xfId="3" xr:uid="{F746B59C-DA0A-49E2-8B47-1A4483A8DAFF}"/>
    <cellStyle name="Normal 2 3" xfId="4" xr:uid="{BDF64A87-A6B0-46A3-8820-73F571B794E5}"/>
    <cellStyle name="Normal 3" xfId="2" xr:uid="{4096F436-30F8-4FBB-B4D3-91BAA1AD2CF6}"/>
    <cellStyle name="Percent" xfId="1" builtinId="5"/>
  </cellStyles>
  <dxfs count="1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FF22-48FF-8257-26494CB97747}"/>
              </c:ext>
            </c:extLst>
          </c:dPt>
          <c:dPt>
            <c:idx val="1"/>
            <c:bubble3D val="0"/>
            <c:spPr>
              <a:solidFill>
                <a:srgbClr val="99CC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FF22-48FF-8257-26494CB97747}"/>
              </c:ext>
            </c:extLst>
          </c:dPt>
          <c:dLbls>
            <c:dLbl>
              <c:idx val="0"/>
              <c:layout>
                <c:manualLayout>
                  <c:x val="-1.2069558672310531E-2"/>
                  <c:y val="0"/>
                </c:manualLayout>
              </c:layout>
              <c:tx>
                <c:rich>
                  <a:bodyPr/>
                  <a:lstStyle/>
                  <a:p>
                    <a:fld id="{AEF444AD-DF2B-4A8D-A567-EF77E460A8E3}" type="CATEGORYNAME">
                      <a:rPr lang="en-US"/>
                      <a:pPr/>
                      <a:t>[CATEGORY NAME]</a:t>
                    </a:fld>
                    <a:r>
                      <a:rPr lang="en-US" baseline="0"/>
                      <a:t>
</a:t>
                    </a:r>
                    <a:fld id="{704ADEC4-7011-43DD-9926-2BE9183CCB1B}" type="PERCENTAGE">
                      <a:rPr lang="en-US" baseline="0"/>
                      <a:pPr/>
                      <a:t>[PERCENTAGE]</a:t>
                    </a:fld>
                    <a:endParaRPr lang="en-US" baseline="0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FF22-48FF-8257-26494CB9774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Lit>
              <c:formatCode>General</c:formatCode>
              <c:ptCount val="2"/>
              <c:pt idx="0">
                <c:v>0.15410708918373456</c:v>
              </c:pt>
              <c:pt idx="1">
                <c:v>0.8458929108162655</c:v>
              </c:pt>
            </c:numLit>
          </c:val>
          <c:extLst>
            <c:ext xmlns:c16="http://schemas.microsoft.com/office/drawing/2014/chart" uri="{C3380CC4-5D6E-409C-BE32-E72D297353CC}">
              <c16:uniqueId val="{00000004-FF22-48FF-8257-26494CB97747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0%</c:formatCode>
                <c:ptCount val="2"/>
                <c:pt idx="0">
                  <c:v>0.27255462491668825</c:v>
                </c:pt>
                <c:pt idx="1">
                  <c:v>0.72744537508331186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A2-402C-9538-B204F420AC3E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0%</c:formatCode>
                <c:ptCount val="2"/>
                <c:pt idx="0">
                  <c:v>0.75668301655426129</c:v>
                </c:pt>
                <c:pt idx="1">
                  <c:v>0.24331698344573879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8A-4F69-854A-762F95B42F6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A5D4-46DC-9D9D-A4C69541120F}"/>
              </c:ext>
            </c:extLst>
          </c:dPt>
          <c:dPt>
            <c:idx val="1"/>
            <c:bubble3D val="0"/>
            <c:spPr>
              <a:solidFill>
                <a:srgbClr val="99CC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A5D4-46DC-9D9D-A4C69541120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Lit>
              <c:formatCode>General</c:formatCode>
              <c:ptCount val="2"/>
              <c:pt idx="0">
                <c:v>0.15410708918373456</c:v>
              </c:pt>
              <c:pt idx="1">
                <c:v>0.8458929108162655</c:v>
              </c:pt>
            </c:numLit>
          </c:val>
          <c:extLst>
            <c:ext xmlns:c16="http://schemas.microsoft.com/office/drawing/2014/chart" uri="{C3380CC4-5D6E-409C-BE32-E72D297353CC}">
              <c16:uniqueId val="{00000004-A5D4-46DC-9D9D-A4C69541120F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0%</c:formatCode>
                <c:ptCount val="2"/>
                <c:pt idx="0">
                  <c:v>0</c:v>
                </c:pt>
                <c:pt idx="1">
                  <c:v>0.79593687884202569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AE-45F4-9B55-4E40F3907FE3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'Project to Date Diversion'!$H$1:$H$2</c:f>
              <c:numCache>
                <c:formatCode>0.0%</c:formatCode>
                <c:ptCount val="2"/>
                <c:pt idx="0">
                  <c:v>0.79499117127722196</c:v>
                </c:pt>
                <c:pt idx="1">
                  <c:v>0.20500882872277804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F9FF-414F-8A85-087AAB0FEDEE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0.600  0.000  0.000  0.000  1.280  0.000  0.000  0.500  0.500  0.000  0.000  0.000  29.740  0.000  0.000 </cx:v>
            </cx:txData>
          </cx:tx>
          <cx:spPr>
            <a:ln>
              <a:noFill/>
            </a:ln>
            <a:effectLst>
              <a:softEdge rad="0"/>
            </a:effectLst>
          </cx:spPr>
          <cx:dataPt idx="1"/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13.932 </cx:v>
            </cx:txData>
          </cx:tx>
          <cx:spPr>
            <a:ln>
              <a:noFill/>
            </a:ln>
            <a:effectLst>
              <a:softEdge rad="0"/>
            </a:effectLst>
          </cx:spPr>
          <cx:dataPt idx="1"/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openxmlformats.org/officeDocument/2006/relationships/image" Target="../media/image38.png"/><Relationship Id="rId3" Type="http://schemas.openxmlformats.org/officeDocument/2006/relationships/image" Target="../media/image20.png"/><Relationship Id="rId21" Type="http://schemas.openxmlformats.org/officeDocument/2006/relationships/image" Target="../media/image34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7.pn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3.png"/><Relationship Id="rId29" Type="http://schemas.openxmlformats.org/officeDocument/2006/relationships/chart" Target="../charts/chart3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6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5.png"/><Relationship Id="rId28" Type="http://schemas.openxmlformats.org/officeDocument/2006/relationships/chart" Target="../charts/chart2.xml"/><Relationship Id="rId10" Type="http://schemas.openxmlformats.org/officeDocument/2006/relationships/image" Target="../media/image6.png"/><Relationship Id="rId19" Type="http://schemas.openxmlformats.org/officeDocument/2006/relationships/image" Target="../media/image7.pn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8.png"/><Relationship Id="rId27" Type="http://schemas.microsoft.com/office/2014/relationships/chartEx" Target="../charts/chartEx1.xml"/><Relationship Id="rId30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png"/><Relationship Id="rId13" Type="http://schemas.openxmlformats.org/officeDocument/2006/relationships/image" Target="../media/image41.png"/><Relationship Id="rId18" Type="http://schemas.openxmlformats.org/officeDocument/2006/relationships/image" Target="../media/image7.png"/><Relationship Id="rId26" Type="http://schemas.openxmlformats.org/officeDocument/2006/relationships/image" Target="../media/image46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7" Type="http://schemas.openxmlformats.org/officeDocument/2006/relationships/image" Target="../media/image39.png"/><Relationship Id="rId12" Type="http://schemas.openxmlformats.org/officeDocument/2006/relationships/image" Target="../media/image40.png"/><Relationship Id="rId17" Type="http://schemas.openxmlformats.org/officeDocument/2006/relationships/image" Target="../media/image32.png"/><Relationship Id="rId25" Type="http://schemas.openxmlformats.org/officeDocument/2006/relationships/image" Target="../media/image45.png"/><Relationship Id="rId2" Type="http://schemas.openxmlformats.org/officeDocument/2006/relationships/chart" Target="../charts/chart5.xml"/><Relationship Id="rId16" Type="http://schemas.openxmlformats.org/officeDocument/2006/relationships/image" Target="../media/image42.png"/><Relationship Id="rId20" Type="http://schemas.openxmlformats.org/officeDocument/2006/relationships/image" Target="../media/image43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44.pn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3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5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48.png"/><Relationship Id="rId13" Type="http://schemas.openxmlformats.org/officeDocument/2006/relationships/image" Target="../media/image51.png"/><Relationship Id="rId18" Type="http://schemas.openxmlformats.org/officeDocument/2006/relationships/image" Target="../media/image8.png"/><Relationship Id="rId3" Type="http://schemas.openxmlformats.org/officeDocument/2006/relationships/image" Target="../media/image39.png"/><Relationship Id="rId21" Type="http://schemas.openxmlformats.org/officeDocument/2006/relationships/image" Target="../media/image57.png"/><Relationship Id="rId7" Type="http://schemas.openxmlformats.org/officeDocument/2006/relationships/image" Target="../media/image32.png"/><Relationship Id="rId12" Type="http://schemas.openxmlformats.org/officeDocument/2006/relationships/image" Target="../media/image21.png"/><Relationship Id="rId17" Type="http://schemas.openxmlformats.org/officeDocument/2006/relationships/image" Target="../media/image54.png"/><Relationship Id="rId2" Type="http://schemas.openxmlformats.org/officeDocument/2006/relationships/image" Target="../media/image16.png"/><Relationship Id="rId16" Type="http://schemas.openxmlformats.org/officeDocument/2006/relationships/image" Target="../media/image53.png"/><Relationship Id="rId20" Type="http://schemas.openxmlformats.org/officeDocument/2006/relationships/image" Target="../media/image56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50.png"/><Relationship Id="rId5" Type="http://schemas.openxmlformats.org/officeDocument/2006/relationships/image" Target="../media/image6.png"/><Relationship Id="rId15" Type="http://schemas.openxmlformats.org/officeDocument/2006/relationships/image" Target="../media/image52.png"/><Relationship Id="rId10" Type="http://schemas.openxmlformats.org/officeDocument/2006/relationships/image" Target="../media/image7.png"/><Relationship Id="rId19" Type="http://schemas.openxmlformats.org/officeDocument/2006/relationships/image" Target="../media/image55.png"/><Relationship Id="rId4" Type="http://schemas.openxmlformats.org/officeDocument/2006/relationships/image" Target="../media/image47.png"/><Relationship Id="rId9" Type="http://schemas.openxmlformats.org/officeDocument/2006/relationships/image" Target="../media/image49.png"/><Relationship Id="rId14" Type="http://schemas.openxmlformats.org/officeDocument/2006/relationships/image" Target="../media/image41.png"/><Relationship Id="rId22" Type="http://schemas.openxmlformats.org/officeDocument/2006/relationships/image" Target="../media/image30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65.png"/><Relationship Id="rId13" Type="http://schemas.openxmlformats.org/officeDocument/2006/relationships/image" Target="../media/image68.png"/><Relationship Id="rId18" Type="http://schemas.openxmlformats.org/officeDocument/2006/relationships/image" Target="../media/image73.png"/><Relationship Id="rId26" Type="http://schemas.openxmlformats.org/officeDocument/2006/relationships/hyperlink" Target="https://grasshopper.net.au/sectors/resource-recovery-recycling/" TargetMode="External"/><Relationship Id="rId3" Type="http://schemas.openxmlformats.org/officeDocument/2006/relationships/image" Target="../media/image60.emf"/><Relationship Id="rId21" Type="http://schemas.openxmlformats.org/officeDocument/2006/relationships/image" Target="../media/image76.png"/><Relationship Id="rId7" Type="http://schemas.openxmlformats.org/officeDocument/2006/relationships/image" Target="../media/image64.emf"/><Relationship Id="rId12" Type="http://schemas.openxmlformats.org/officeDocument/2006/relationships/image" Target="../media/image67.png"/><Relationship Id="rId17" Type="http://schemas.openxmlformats.org/officeDocument/2006/relationships/image" Target="../media/image72.png"/><Relationship Id="rId25" Type="http://schemas.openxmlformats.org/officeDocument/2006/relationships/image" Target="../media/image80.png"/><Relationship Id="rId2" Type="http://schemas.openxmlformats.org/officeDocument/2006/relationships/image" Target="../media/image59.png"/><Relationship Id="rId16" Type="http://schemas.openxmlformats.org/officeDocument/2006/relationships/image" Target="../media/image71.png"/><Relationship Id="rId20" Type="http://schemas.openxmlformats.org/officeDocument/2006/relationships/image" Target="../media/image75.png"/><Relationship Id="rId1" Type="http://schemas.openxmlformats.org/officeDocument/2006/relationships/image" Target="../media/image58.emf"/><Relationship Id="rId6" Type="http://schemas.openxmlformats.org/officeDocument/2006/relationships/image" Target="../media/image63.emf"/><Relationship Id="rId11" Type="http://schemas.openxmlformats.org/officeDocument/2006/relationships/image" Target="../media/image16.png"/><Relationship Id="rId24" Type="http://schemas.openxmlformats.org/officeDocument/2006/relationships/image" Target="../media/image79.png"/><Relationship Id="rId5" Type="http://schemas.openxmlformats.org/officeDocument/2006/relationships/image" Target="../media/image62.emf"/><Relationship Id="rId15" Type="http://schemas.openxmlformats.org/officeDocument/2006/relationships/image" Target="../media/image70.png"/><Relationship Id="rId23" Type="http://schemas.openxmlformats.org/officeDocument/2006/relationships/image" Target="../media/image78.png"/><Relationship Id="rId10" Type="http://schemas.openxmlformats.org/officeDocument/2006/relationships/hyperlink" Target="https://grasshopper.net.au/" TargetMode="External"/><Relationship Id="rId19" Type="http://schemas.openxmlformats.org/officeDocument/2006/relationships/image" Target="../media/image74.png"/><Relationship Id="rId4" Type="http://schemas.openxmlformats.org/officeDocument/2006/relationships/image" Target="../media/image61.emf"/><Relationship Id="rId9" Type="http://schemas.openxmlformats.org/officeDocument/2006/relationships/image" Target="../media/image66.png"/><Relationship Id="rId14" Type="http://schemas.openxmlformats.org/officeDocument/2006/relationships/image" Target="../media/image69.png"/><Relationship Id="rId22" Type="http://schemas.openxmlformats.org/officeDocument/2006/relationships/image" Target="../media/image77.png"/><Relationship Id="rId27" Type="http://schemas.openxmlformats.org/officeDocument/2006/relationships/image" Target="../media/image8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D778B972-C487-409D-BC8E-343241B9E9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270672" y="1120038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4E63C138-E97F-4851-9B4E-FD894694ED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797328" y="1048921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36B8FC87-8C2D-4842-A9F2-1155573051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497291" y="1112590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A0267C7F-4EC5-4CB0-8755-EE60310FC1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138653" y="1151488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3769A1C2-A6CC-4326-909E-2D28BA04AC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835790" y="1148101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A93DBC22-5A8E-467C-A046-F17FC088CC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277413" y="1135301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1232DCD3-5C9B-4B2A-8FF2-C974B07647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84378" y="1135694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45CE0140-F1B9-405C-9E87-BFD96BCB4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86030" y="1131046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D6D57B09-42F6-4D8A-AB12-EE06EE805F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220607" y="1101656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DB980AF5-B5B6-4226-8B10-D1A385851F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796244" y="1100002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0E99968E-00F0-473F-B6A6-4F9E7AE20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393144" y="1112299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22FE07C7-E5AC-4487-B87D-17E56319FB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0081061" y="1162937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695BEE7A-5E3A-4E14-BCFD-5276EFDB49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616576" y="1075635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0D949BFD-6191-4179-9F6F-E42117933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249461" y="1097673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98E010F9-DC29-4DF4-8BE7-D82EF8010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77594" y="1136207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FBADAF7F-1231-4E72-AD3F-F6CA43488393}"/>
            </a:ext>
          </a:extLst>
        </xdr:cNvPr>
        <xdr:cNvSpPr txBox="1"/>
      </xdr:nvSpPr>
      <xdr:spPr>
        <a:xfrm>
          <a:off x="0" y="889000"/>
          <a:ext cx="3115733" cy="556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E0DCA61C-67C8-430F-A431-DB7C0F1B38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CC4AD590-0C5C-4536-8F89-9E08B29CC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78265" y="96570"/>
          <a:ext cx="6177439" cy="544779"/>
        </a:xfrm>
        <a:prstGeom prst="rect">
          <a:avLst/>
        </a:prstGeom>
      </xdr:spPr>
    </xdr:pic>
    <xdr:clientData/>
  </xdr:oneCellAnchor>
  <xdr:oneCellAnchor>
    <xdr:from>
      <xdr:col>22</xdr:col>
      <xdr:colOff>425450</xdr:colOff>
      <xdr:row>27</xdr:row>
      <xdr:rowOff>68794</xdr:rowOff>
    </xdr:from>
    <xdr:ext cx="573880" cy="641349"/>
    <xdr:pic>
      <xdr:nvPicPr>
        <xdr:cNvPr id="20" name="Picture 19">
          <a:extLst>
            <a:ext uri="{FF2B5EF4-FFF2-40B4-BE49-F238E27FC236}">
              <a16:creationId xmlns:a16="http://schemas.microsoft.com/office/drawing/2014/main" id="{30CC5A24-F240-40DB-92AC-0606884529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63500" y="6425144"/>
          <a:ext cx="573880" cy="64134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1B58AF17-597D-4296-8076-7CE382FB0CDF}"/>
            </a:ext>
          </a:extLst>
        </xdr:cNvPr>
        <xdr:cNvSpPr txBox="1"/>
      </xdr:nvSpPr>
      <xdr:spPr>
        <a:xfrm>
          <a:off x="12261850" y="628649"/>
          <a:ext cx="1419169" cy="41275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434012</xdr:colOff>
      <xdr:row>25</xdr:row>
      <xdr:rowOff>101440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326225A-FF1A-4ED0-BAFB-CF29A2195C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64067" y="1411180"/>
          <a:ext cx="3684095" cy="361151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DC619A0-169C-41FC-80F2-DC27A24445A7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6</xdr:col>
      <xdr:colOff>509013</xdr:colOff>
      <xdr:row>0</xdr:row>
      <xdr:rowOff>62254</xdr:rowOff>
    </xdr:from>
    <xdr:to>
      <xdr:col>14</xdr:col>
      <xdr:colOff>593813</xdr:colOff>
      <xdr:row>3</xdr:row>
      <xdr:rowOff>124405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31E03C4-1425-44E7-9450-39651CAE1A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0163" y="62254"/>
          <a:ext cx="6307800" cy="6527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9AEA9492-8F1D-4C8B-8DF7-6449E451D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8175" cy="630974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609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3B8140A5-7E1C-4135-A269-D357F40502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369261"/>
          <a:ext cx="165321" cy="1466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FEE348C8-4EB1-469A-859B-554592625FC5}"/>
            </a:ext>
          </a:extLst>
        </xdr:cNvPr>
        <xdr:cNvSpPr txBox="1"/>
      </xdr:nvSpPr>
      <xdr:spPr>
        <a:xfrm rot="16200000">
          <a:off x="-658284" y="2779181"/>
          <a:ext cx="1839383" cy="2857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77E73B22-9B8F-40DC-8C9D-674EAA64CB16}"/>
            </a:ext>
          </a:extLst>
        </xdr:cNvPr>
        <xdr:cNvSpPr txBox="1"/>
      </xdr:nvSpPr>
      <xdr:spPr>
        <a:xfrm rot="16200000">
          <a:off x="3870059" y="1689676"/>
          <a:ext cx="1839383" cy="5789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CD7B9E46-EBF8-4CC1-BD74-18E3AA8E8244}"/>
            </a:ext>
          </a:extLst>
        </xdr:cNvPr>
        <xdr:cNvSpPr txBox="1"/>
      </xdr:nvSpPr>
      <xdr:spPr>
        <a:xfrm rot="16200000">
          <a:off x="3985108" y="3783805"/>
          <a:ext cx="1602316" cy="72137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1276022</xdr:colOff>
      <xdr:row>8</xdr:row>
      <xdr:rowOff>101599</xdr:rowOff>
    </xdr:from>
    <xdr:to>
      <xdr:col>10</xdr:col>
      <xdr:colOff>342900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DF637B8B-882F-47B8-B48B-3ED2B330BE88}"/>
            </a:ext>
          </a:extLst>
        </xdr:cNvPr>
        <xdr:cNvSpPr txBox="1"/>
      </xdr:nvSpPr>
      <xdr:spPr>
        <a:xfrm rot="16200000">
          <a:off x="6928745" y="2830876"/>
          <a:ext cx="2652181" cy="3432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BD4D1F9C-4DB3-4EA0-9513-146FA6E88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545401"/>
          <a:ext cx="232291" cy="211000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D4FB3AC5-A266-429A-B586-45D5D6FAA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318250"/>
          <a:ext cx="268555" cy="24443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774095</xdr:rowOff>
    </xdr:from>
    <xdr:to>
      <xdr:col>1</xdr:col>
      <xdr:colOff>6723</xdr:colOff>
      <xdr:row>30</xdr:row>
      <xdr:rowOff>334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1BDE24FB-D96B-40F4-B824-EFAD61672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152545"/>
          <a:ext cx="244289" cy="197789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27FB567C-2D88-495C-A047-E96398C305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137400"/>
          <a:ext cx="230616" cy="199684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6350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EB22423D-9F48-4FF8-B421-90B975452C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556500"/>
          <a:ext cx="190188" cy="177800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4719422E-FCCA-44B2-86E8-CA0AB4A0D1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773430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6893A3FB-001E-4645-BE16-7AAFC0EF58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102600"/>
          <a:ext cx="319923" cy="2349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2460464A-1821-4388-AE02-5A557D5D84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502650"/>
          <a:ext cx="302933" cy="2730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5F7644BB-C83B-4A2D-8839-5D4775117F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686800"/>
          <a:ext cx="272233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423DCCE2-910D-4496-8F8F-B7E40CA2F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892847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945F0DEE-627C-491D-8CBD-94FDD80AC9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6756399"/>
          <a:ext cx="278541" cy="190681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0</xdr:col>
      <xdr:colOff>330200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FE5220CE-FDB6-4B0D-A3DB-4E6773086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6940550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50766E84-4331-4510-8914-3776E20DFC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37235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7772280D-FAEC-465A-AD64-F8993D5D2A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7924800"/>
          <a:ext cx="254374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762000</xdr:rowOff>
    </xdr:from>
    <xdr:to>
      <xdr:col>8</xdr:col>
      <xdr:colOff>288473</xdr:colOff>
      <xdr:row>30</xdr:row>
      <xdr:rowOff>334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2EFD094C-99F5-4012-9812-17104683C4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51" y="6140450"/>
          <a:ext cx="174172" cy="209884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81C1F7CD-1D5E-4EF8-9664-7C590FE8E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572250" y="6356350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B8206E7C-00D5-4AF4-97A6-9B7871768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0500" y="6546850"/>
          <a:ext cx="227861" cy="2032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30F06E63-2306-4C0B-8D47-FA8767B1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0500" y="6743700"/>
          <a:ext cx="228887" cy="22225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3A02B0F4-3FAE-44C3-9A35-1BE8ADA0A0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4012" y="6934200"/>
          <a:ext cx="243188" cy="2349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CE64611D-1D23-4E87-9AFF-60C895B57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0500" y="7143750"/>
          <a:ext cx="243915" cy="191105"/>
        </a:xfrm>
        <a:prstGeom prst="rect">
          <a:avLst/>
        </a:prstGeom>
      </xdr:spPr>
    </xdr:pic>
    <xdr:clientData/>
  </xdr:twoCellAnchor>
  <xdr:twoCellAnchor editAs="oneCell">
    <xdr:from>
      <xdr:col>13</xdr:col>
      <xdr:colOff>565260</xdr:colOff>
      <xdr:row>41</xdr:row>
      <xdr:rowOff>50132</xdr:rowOff>
    </xdr:from>
    <xdr:to>
      <xdr:col>14</xdr:col>
      <xdr:colOff>340120</xdr:colOff>
      <xdr:row>44</xdr:row>
      <xdr:rowOff>108953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72B31497-E35E-4286-A8E3-E6CA6AE646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98360" y="8565482"/>
          <a:ext cx="555910" cy="649371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496A6A7E-2627-40F4-820A-13C2AB82B932}"/>
            </a:ext>
          </a:extLst>
        </xdr:cNvPr>
        <xdr:cNvSpPr txBox="1"/>
      </xdr:nvSpPr>
      <xdr:spPr>
        <a:xfrm>
          <a:off x="11087100" y="984252"/>
          <a:ext cx="1279026" cy="4271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6CBF9088-7033-445F-96D6-3C6E5A0063A6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7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8300" y="1123950"/>
              <a:ext cx="4102927" cy="39819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33852FF0-AD3F-4F65-85B9-6768108543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E0BAC02F-74FC-4809-9BEF-BB655FFEF2C6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D4EA5858-39BE-44EA-9DB5-30D42C9267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11575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A1D97814-F70F-4D3D-9AA0-845BC81100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85625" y="131891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EFA4AD8A-75AA-47CE-AD95-26B508D69240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4E867F56-49E4-4BFB-A127-23637354A6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685EFB16-D228-461C-948A-7BE431831F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36926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D89B0D25-AC18-4F8B-91E1-4BF7945D0DA2}"/>
            </a:ext>
          </a:extLst>
        </xdr:cNvPr>
        <xdr:cNvSpPr txBox="1"/>
      </xdr:nvSpPr>
      <xdr:spPr>
        <a:xfrm rot="16200000">
          <a:off x="-658284" y="2779181"/>
          <a:ext cx="1839383" cy="2857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E159773D-E23F-4DA2-9B09-47E556460414}"/>
            </a:ext>
          </a:extLst>
        </xdr:cNvPr>
        <xdr:cNvSpPr txBox="1"/>
      </xdr:nvSpPr>
      <xdr:spPr>
        <a:xfrm rot="16200000">
          <a:off x="4134202" y="1672140"/>
          <a:ext cx="1340842" cy="6889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21EFC68-75E3-4064-B4DE-080310702FA3}"/>
            </a:ext>
          </a:extLst>
        </xdr:cNvPr>
        <xdr:cNvSpPr txBox="1"/>
      </xdr:nvSpPr>
      <xdr:spPr>
        <a:xfrm rot="16200000">
          <a:off x="3975239" y="3532261"/>
          <a:ext cx="1599700" cy="6787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847958</xdr:colOff>
      <xdr:row>8</xdr:row>
      <xdr:rowOff>101599</xdr:rowOff>
    </xdr:from>
    <xdr:to>
      <xdr:col>10</xdr:col>
      <xdr:colOff>58580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346FC96B-A821-413F-ADC5-F5ACB69B7F07}"/>
            </a:ext>
          </a:extLst>
        </xdr:cNvPr>
        <xdr:cNvSpPr txBox="1"/>
      </xdr:nvSpPr>
      <xdr:spPr>
        <a:xfrm rot="16200000">
          <a:off x="6764921" y="2763486"/>
          <a:ext cx="2654796" cy="4806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609CC5D4-B2DF-48BD-AFCE-CC0BCBA601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545401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808DF65B-2B51-453B-9009-CC1E6D614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31825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774095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4E9C2E3F-F6CE-4105-9F73-126C227101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152545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EE3DC8F7-7D3A-4812-9C53-3693C16EAB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137400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59807CCC-D0B4-4C69-AFE5-75E3CBCE9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556500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333EF108-7062-4867-89C4-54430FE2A8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773430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18931CA5-CA18-4C9F-B06C-71833F90EE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102600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1EA12D1C-ECBB-48E5-84BB-E2830F9011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50265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CE68125A-595C-4EEB-81F5-708775B421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686800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C9B3A611-8A86-4170-8BE3-61857BC7A0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892847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7D0CFEB9-A5DF-4303-A255-A467BAD91D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6756399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1177A0AA-4FD9-4F37-856B-7B20A9EEC5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694055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4C0484AE-EEC6-4324-9395-2796D92CA7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3723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B0209756-9975-494E-9257-B837E22394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792480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762000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CE3059AC-8119-4498-9CE6-192B8CDE1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37351" y="6140450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D7351DBD-29E8-497A-A75B-6D6293844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737350" y="6356350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C85EA976-3224-4680-B394-7109811367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370" y="65615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9C9729C2-9A05-4C36-8C10-58F7DCCB92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05600" y="67437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89C73ACD-F99A-4D7C-9F5B-83E54CA940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29112" y="6934200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92E7EDCF-C976-4B57-978A-524181066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05600" y="7143750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584862</xdr:colOff>
      <xdr:row>41</xdr:row>
      <xdr:rowOff>50132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8214C39B-BB2C-4CD4-A391-D9C5A32E33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87812" y="8565482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AFA87DE2-D8A7-4C97-A816-FF6F8ADBE4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2074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3F64B3BC-8A07-493B-81A7-AA8019FB41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07A1F864-1E08-4740-B2FB-24422EFD6499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3128" y="1051701"/>
              <a:ext cx="4087888" cy="40421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017E01EA-60FD-4D80-BB37-3148FAEA3F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63500</xdr:rowOff>
    </xdr:from>
    <xdr:to>
      <xdr:col>9</xdr:col>
      <xdr:colOff>412750</xdr:colOff>
      <xdr:row>23</xdr:row>
      <xdr:rowOff>143666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33F3DF07-BD1F-4C6F-802A-A4543D89E0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BB94197-8D37-4B42-A2F2-079CF3FA5722}"/>
            </a:ext>
          </a:extLst>
        </xdr:cNvPr>
        <xdr:cNvSpPr txBox="1"/>
      </xdr:nvSpPr>
      <xdr:spPr>
        <a:xfrm>
          <a:off x="0" y="923796"/>
          <a:ext cx="3757083" cy="2603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1A9B315-FCBC-4987-93AB-7912B8892E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48507" cy="630974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E76F93D-905B-46C2-8C97-E2B1D3E420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62289"/>
          <a:ext cx="278764" cy="24443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D2A9F368-ABC6-408D-B84F-157A6EA3E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292350"/>
          <a:ext cx="264023" cy="199380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57DEDAE6-21DB-475F-BCA4-A8893FE35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276601"/>
          <a:ext cx="230616" cy="196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19FEC31-5F8D-4085-A39A-415BF40DD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95600"/>
          <a:ext cx="278167" cy="190681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92FD9FA-843E-4771-B317-6BFB8D55C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079751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BB594BF0-CA7A-42A6-BEE6-E78EF48CD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21100"/>
          <a:ext cx="190188" cy="177800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6F684276-AFD1-4941-8B77-0E3607E363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89890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C9EB7817-DAB5-4727-AFE1-B0B8284F85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36950"/>
          <a:ext cx="146359" cy="1460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ADB95ED7-E416-4788-B8DB-E8D478797F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083050"/>
          <a:ext cx="25400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5A3461F2-89F7-4EC2-87E0-D446E2F02A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21161"/>
          <a:ext cx="165321" cy="1466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28D02810-26D7-4D71-90B4-DCBBE6E34E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254500"/>
          <a:ext cx="320255" cy="234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92AE9B76-2495-422C-ACB2-06F0361B14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654550"/>
          <a:ext cx="313142" cy="27305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2CFC703E-CB75-404D-B817-4973144386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38700"/>
          <a:ext cx="272565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59EC2DB-C7B0-4B61-A6A2-17F1D762BF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698750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D093E30A-B54D-4094-A7B7-B4481AAD59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207250"/>
          <a:ext cx="174172" cy="213784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2414D393-4475-4A86-BD5C-4F34C984B0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410451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EAE5B366-F8E2-41D6-8605-914D1EA4D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600951"/>
          <a:ext cx="227861" cy="2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21E3BA6D-A898-478F-B440-165C8EF23A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7988301"/>
          <a:ext cx="243188" cy="23494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E4758449-02FA-4F56-88A3-AC41408F17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197851"/>
          <a:ext cx="243915" cy="191104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A4BDE56E-2F54-4AD8-B3AB-40A8F3D75F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797800"/>
          <a:ext cx="228887" cy="2286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181275AA-3036-493F-AD72-43ADA068A60A}"/>
            </a:ext>
          </a:extLst>
        </xdr:cNvPr>
        <xdr:cNvSpPr txBox="1"/>
      </xdr:nvSpPr>
      <xdr:spPr>
        <a:xfrm>
          <a:off x="0" y="5844633"/>
          <a:ext cx="3977216" cy="1968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17</xdr:col>
      <xdr:colOff>626994</xdr:colOff>
      <xdr:row>3</xdr:row>
      <xdr:rowOff>118535</xdr:rowOff>
    </xdr:from>
    <xdr:to>
      <xdr:col>20</xdr:col>
      <xdr:colOff>592670</xdr:colOff>
      <xdr:row>7</xdr:row>
      <xdr:rowOff>40997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D88E746B-EA77-4AA8-917D-637967F1E6EE}"/>
            </a:ext>
          </a:extLst>
        </xdr:cNvPr>
        <xdr:cNvSpPr txBox="1"/>
      </xdr:nvSpPr>
      <xdr:spPr>
        <a:xfrm>
          <a:off x="12704694" y="709085"/>
          <a:ext cx="2442176" cy="7098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12</xdr:col>
      <xdr:colOff>541872</xdr:colOff>
      <xdr:row>0</xdr:row>
      <xdr:rowOff>32443</xdr:rowOff>
    </xdr:from>
    <xdr:to>
      <xdr:col>19</xdr:col>
      <xdr:colOff>230528</xdr:colOff>
      <xdr:row>3</xdr:row>
      <xdr:rowOff>157121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73838645-AA61-404E-B6A4-609825520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7072" y="32443"/>
          <a:ext cx="4832156" cy="71522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2CA4561C-3396-4B31-A90D-CFFBE4F54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081814"/>
          <a:ext cx="160706" cy="19685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287233</xdr:colOff>
      <xdr:row>9</xdr:row>
      <xdr:rowOff>181073</xdr:rowOff>
    </xdr:from>
    <xdr:to>
      <xdr:col>3</xdr:col>
      <xdr:colOff>161895</xdr:colOff>
      <xdr:row>24</xdr:row>
      <xdr:rowOff>64160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DD3EECA-5A83-4C1E-A6B5-F7EF1814018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7233" y="1952723"/>
          <a:ext cx="2814712" cy="2835837"/>
        </a:xfrm>
        <a:prstGeom prst="rect">
          <a:avLst/>
        </a:prstGeom>
      </xdr:spPr>
    </xdr:pic>
    <xdr:clientData/>
  </xdr:twoCellAnchor>
  <xdr:twoCellAnchor>
    <xdr:from>
      <xdr:col>2</xdr:col>
      <xdr:colOff>911861</xdr:colOff>
      <xdr:row>4</xdr:row>
      <xdr:rowOff>188963</xdr:rowOff>
    </xdr:from>
    <xdr:to>
      <xdr:col>10</xdr:col>
      <xdr:colOff>2053168</xdr:colOff>
      <xdr:row>26</xdr:row>
      <xdr:rowOff>194063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CC60006-44D6-44EA-A82F-03FBFFE6E30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213"/>
        <a:stretch/>
      </xdr:blipFill>
      <xdr:spPr>
        <a:xfrm>
          <a:off x="2816861" y="976363"/>
          <a:ext cx="9707457" cy="4335800"/>
        </a:xfrm>
        <a:prstGeom prst="rect">
          <a:avLst/>
        </a:prstGeom>
      </xdr:spPr>
    </xdr:pic>
    <xdr:clientData/>
  </xdr:twoCellAnchor>
  <xdr:twoCellAnchor>
    <xdr:from>
      <xdr:col>7</xdr:col>
      <xdr:colOff>130923</xdr:colOff>
      <xdr:row>10</xdr:row>
      <xdr:rowOff>56581</xdr:rowOff>
    </xdr:from>
    <xdr:to>
      <xdr:col>8</xdr:col>
      <xdr:colOff>1168123</xdr:colOff>
      <xdr:row>24</xdr:row>
      <xdr:rowOff>135052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E9EC0CB-E524-4B18-A1D7-E68459B0715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417423" y="2025081"/>
          <a:ext cx="2815200" cy="2834371"/>
        </a:xfrm>
        <a:prstGeom prst="rect">
          <a:avLst/>
        </a:prstGeom>
      </xdr:spPr>
    </xdr:pic>
    <xdr:clientData/>
  </xdr:twoCellAnchor>
  <xdr:twoCellAnchor>
    <xdr:from>
      <xdr:col>3</xdr:col>
      <xdr:colOff>416451</xdr:colOff>
      <xdr:row>9</xdr:row>
      <xdr:rowOff>163476</xdr:rowOff>
    </xdr:from>
    <xdr:to>
      <xdr:col>6</xdr:col>
      <xdr:colOff>1214304</xdr:colOff>
      <xdr:row>24</xdr:row>
      <xdr:rowOff>46563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DC2EF6AD-63AF-4DE6-88B8-4B0648F95BC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356501" y="1935126"/>
          <a:ext cx="2817153" cy="2835837"/>
        </a:xfrm>
        <a:prstGeom prst="rect">
          <a:avLst/>
        </a:prstGeom>
      </xdr:spPr>
    </xdr:pic>
    <xdr:clientData/>
  </xdr:twoCellAnchor>
  <xdr:twoCellAnchor>
    <xdr:from>
      <xdr:col>7</xdr:col>
      <xdr:colOff>678796</xdr:colOff>
      <xdr:row>35</xdr:row>
      <xdr:rowOff>4099</xdr:rowOff>
    </xdr:from>
    <xdr:to>
      <xdr:col>7</xdr:col>
      <xdr:colOff>1592681</xdr:colOff>
      <xdr:row>52</xdr:row>
      <xdr:rowOff>12656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EC875F7A-6703-4115-B51F-705025CA7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6965296" y="7058949"/>
          <a:ext cx="913885" cy="3355007"/>
        </a:xfrm>
        <a:prstGeom prst="rect">
          <a:avLst/>
        </a:prstGeom>
      </xdr:spPr>
    </xdr:pic>
    <xdr:clientData/>
  </xdr:twoCellAnchor>
  <xdr:twoCellAnchor>
    <xdr:from>
      <xdr:col>10</xdr:col>
      <xdr:colOff>538147</xdr:colOff>
      <xdr:row>35</xdr:row>
      <xdr:rowOff>7280</xdr:rowOff>
    </xdr:from>
    <xdr:to>
      <xdr:col>10</xdr:col>
      <xdr:colOff>1448723</xdr:colOff>
      <xdr:row>52</xdr:row>
      <xdr:rowOff>12655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F62BA0C-6D9B-416D-BA33-38480FD14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 rot="10800000">
          <a:off x="11009297" y="7062130"/>
          <a:ext cx="910576" cy="3351825"/>
        </a:xfrm>
        <a:prstGeom prst="rect">
          <a:avLst/>
        </a:prstGeom>
      </xdr:spPr>
    </xdr:pic>
    <xdr:clientData/>
  </xdr:twoCellAnchor>
  <xdr:twoCellAnchor>
    <xdr:from>
      <xdr:col>8</xdr:col>
      <xdr:colOff>947901</xdr:colOff>
      <xdr:row>38</xdr:row>
      <xdr:rowOff>190018</xdr:rowOff>
    </xdr:from>
    <xdr:to>
      <xdr:col>9</xdr:col>
      <xdr:colOff>434850</xdr:colOff>
      <xdr:row>52</xdr:row>
      <xdr:rowOff>33866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1D020EA-01F8-4AE7-A63E-1FCF6CD22D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012401" y="7835418"/>
          <a:ext cx="883949" cy="2599748"/>
        </a:xfrm>
        <a:prstGeom prst="rect">
          <a:avLst/>
        </a:prstGeom>
      </xdr:spPr>
    </xdr:pic>
    <xdr:clientData/>
  </xdr:twoCellAnchor>
  <xdr:twoCellAnchor>
    <xdr:from>
      <xdr:col>9</xdr:col>
      <xdr:colOff>495923</xdr:colOff>
      <xdr:row>10</xdr:row>
      <xdr:rowOff>5677</xdr:rowOff>
    </xdr:from>
    <xdr:to>
      <xdr:col>10</xdr:col>
      <xdr:colOff>1828268</xdr:colOff>
      <xdr:row>19</xdr:row>
      <xdr:rowOff>37406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D351F8B8-0469-46F5-86A9-70BF75ED7EE9}"/>
            </a:ext>
          </a:extLst>
        </xdr:cNvPr>
        <xdr:cNvSpPr txBox="1"/>
      </xdr:nvSpPr>
      <xdr:spPr>
        <a:xfrm>
          <a:off x="9957423" y="1974177"/>
          <a:ext cx="2341995" cy="18033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Know what happens </a:t>
          </a:r>
          <a:b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to your waste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200" b="0">
            <a:solidFill>
              <a:schemeClr val="bg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4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Learn</a:t>
          </a:r>
          <a:r>
            <a:rPr lang="en-AU" sz="1400" b="0" baseline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more about the resource recovery process and the materials that waste is re-purposed into.</a:t>
          </a:r>
          <a:endParaRPr lang="en-AU" sz="1400" b="0">
            <a:solidFill>
              <a:schemeClr val="bg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83442</xdr:colOff>
      <xdr:row>7</xdr:row>
      <xdr:rowOff>168556</xdr:rowOff>
    </xdr:from>
    <xdr:to>
      <xdr:col>9</xdr:col>
      <xdr:colOff>83442</xdr:colOff>
      <xdr:row>25</xdr:row>
      <xdr:rowOff>45362</xdr:rowOff>
    </xdr:to>
    <xdr:cxnSp macro="">
      <xdr:nvCxnSpPr>
        <xdr:cNvPr id="10" name="Straight Connector 9">
          <a:extLst>
            <a:ext uri="{FF2B5EF4-FFF2-40B4-BE49-F238E27FC236}">
              <a16:creationId xmlns:a16="http://schemas.microsoft.com/office/drawing/2014/main" id="{B4467F40-ED94-44FA-B136-92651C156F32}"/>
            </a:ext>
          </a:extLst>
        </xdr:cNvPr>
        <xdr:cNvCxnSpPr/>
      </xdr:nvCxnSpPr>
      <xdr:spPr>
        <a:xfrm>
          <a:off x="9544942" y="1546506"/>
          <a:ext cx="0" cy="342010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304164</xdr:colOff>
      <xdr:row>9</xdr:row>
      <xdr:rowOff>143933</xdr:rowOff>
    </xdr:from>
    <xdr:to>
      <xdr:col>3</xdr:col>
      <xdr:colOff>59267</xdr:colOff>
      <xdr:row>24</xdr:row>
      <xdr:rowOff>48845</xdr:rowOff>
    </xdr:to>
    <xdr:sp macro="" textlink="">
      <xdr:nvSpPr>
        <xdr:cNvPr id="11" name="TotalRecovered_EstTonnes">
          <a:extLst>
            <a:ext uri="{FF2B5EF4-FFF2-40B4-BE49-F238E27FC236}">
              <a16:creationId xmlns:a16="http://schemas.microsoft.com/office/drawing/2014/main" id="{A7581914-2848-466E-92EE-026AC06387A5}"/>
            </a:ext>
          </a:extLst>
        </xdr:cNvPr>
        <xdr:cNvSpPr txBox="1"/>
      </xdr:nvSpPr>
      <xdr:spPr>
        <a:xfrm>
          <a:off x="304164" y="1915583"/>
          <a:ext cx="2695153" cy="28576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49%</a:t>
          </a:r>
        </a:p>
      </xdr:txBody>
    </xdr:sp>
    <xdr:clientData/>
  </xdr:twoCellAnchor>
  <xdr:twoCellAnchor>
    <xdr:from>
      <xdr:col>7</xdr:col>
      <xdr:colOff>127001</xdr:colOff>
      <xdr:row>10</xdr:row>
      <xdr:rowOff>35313</xdr:rowOff>
    </xdr:from>
    <xdr:to>
      <xdr:col>8</xdr:col>
      <xdr:colOff>1089269</xdr:colOff>
      <xdr:row>24</xdr:row>
      <xdr:rowOff>83037</xdr:rowOff>
    </xdr:to>
    <xdr:sp macro="" textlink="">
      <xdr:nvSpPr>
        <xdr:cNvPr id="12" name="TotalDivertedWasteEnergy_Tonnes">
          <a:extLst>
            <a:ext uri="{FF2B5EF4-FFF2-40B4-BE49-F238E27FC236}">
              <a16:creationId xmlns:a16="http://schemas.microsoft.com/office/drawing/2014/main" id="{076A60AC-7376-4CF2-9952-4E3737F51A87}"/>
            </a:ext>
          </a:extLst>
        </xdr:cNvPr>
        <xdr:cNvSpPr txBox="1"/>
      </xdr:nvSpPr>
      <xdr:spPr>
        <a:xfrm>
          <a:off x="6413501" y="2003813"/>
          <a:ext cx="2740268" cy="28036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4%</a:t>
          </a:r>
        </a:p>
      </xdr:txBody>
    </xdr:sp>
    <xdr:clientData/>
  </xdr:twoCellAnchor>
  <xdr:twoCellAnchor editAs="oneCell">
    <xdr:from>
      <xdr:col>9</xdr:col>
      <xdr:colOff>1069477</xdr:colOff>
      <xdr:row>0</xdr:row>
      <xdr:rowOff>16710</xdr:rowOff>
    </xdr:from>
    <xdr:to>
      <xdr:col>11</xdr:col>
      <xdr:colOff>37442</xdr:colOff>
      <xdr:row>3</xdr:row>
      <xdr:rowOff>133684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DE479A85-6534-478C-9B7C-49D1778FD1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3827" y="16710"/>
          <a:ext cx="2098515" cy="707524"/>
        </a:xfrm>
        <a:prstGeom prst="rect">
          <a:avLst/>
        </a:prstGeom>
      </xdr:spPr>
    </xdr:pic>
    <xdr:clientData/>
  </xdr:twoCellAnchor>
  <xdr:twoCellAnchor editAs="oneCell">
    <xdr:from>
      <xdr:col>8</xdr:col>
      <xdr:colOff>568161</xdr:colOff>
      <xdr:row>0</xdr:row>
      <xdr:rowOff>150395</xdr:rowOff>
    </xdr:from>
    <xdr:to>
      <xdr:col>9</xdr:col>
      <xdr:colOff>565759</xdr:colOff>
      <xdr:row>3</xdr:row>
      <xdr:rowOff>16711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13C0DDFA-90A7-4C23-B14F-9BC08F99AA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32661" y="150395"/>
          <a:ext cx="1394598" cy="456866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5" name="Picture 14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7C8B478B-CB06-449F-8919-4450DF1625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50388" cy="630974"/>
        </a:xfrm>
        <a:prstGeom prst="rect">
          <a:avLst/>
        </a:prstGeom>
      </xdr:spPr>
    </xdr:pic>
    <xdr:clientData/>
  </xdr:twoCellAnchor>
  <xdr:twoCellAnchor>
    <xdr:from>
      <xdr:col>5</xdr:col>
      <xdr:colOff>339004</xdr:colOff>
      <xdr:row>33</xdr:row>
      <xdr:rowOff>135466</xdr:rowOff>
    </xdr:from>
    <xdr:to>
      <xdr:col>7</xdr:col>
      <xdr:colOff>304799</xdr:colOff>
      <xdr:row>52</xdr:row>
      <xdr:rowOff>84666</xdr:rowOff>
    </xdr:to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57A6EAD9-CEAB-4329-928E-C60E4A2773BC}"/>
            </a:ext>
          </a:extLst>
        </xdr:cNvPr>
        <xdr:cNvSpPr txBox="1"/>
      </xdr:nvSpPr>
      <xdr:spPr>
        <a:xfrm>
          <a:off x="4453804" y="6498166"/>
          <a:ext cx="2137495" cy="39878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30</xdr:row>
      <xdr:rowOff>0</xdr:rowOff>
    </xdr:from>
    <xdr:to>
      <xdr:col>4</xdr:col>
      <xdr:colOff>618289</xdr:colOff>
      <xdr:row>51</xdr:row>
      <xdr:rowOff>0</xdr:rowOff>
    </xdr:to>
    <xdr:cxnSp macro="">
      <xdr:nvCxnSpPr>
        <xdr:cNvPr id="17" name="Straight Connector 16">
          <a:extLst>
            <a:ext uri="{FF2B5EF4-FFF2-40B4-BE49-F238E27FC236}">
              <a16:creationId xmlns:a16="http://schemas.microsoft.com/office/drawing/2014/main" id="{CA30DA74-1BAD-436C-AE19-16A5BE320864}"/>
            </a:ext>
          </a:extLst>
        </xdr:cNvPr>
        <xdr:cNvCxnSpPr/>
      </xdr:nvCxnSpPr>
      <xdr:spPr>
        <a:xfrm>
          <a:off x="4117139" y="5905500"/>
          <a:ext cx="0" cy="42989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29</xdr:row>
      <xdr:rowOff>51361</xdr:rowOff>
    </xdr:from>
    <xdr:to>
      <xdr:col>3</xdr:col>
      <xdr:colOff>1088189</xdr:colOff>
      <xdr:row>33</xdr:row>
      <xdr:rowOff>16711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9821C2BB-7037-4F09-8B5B-0689371E350E}"/>
            </a:ext>
          </a:extLst>
        </xdr:cNvPr>
        <xdr:cNvSpPr txBox="1"/>
      </xdr:nvSpPr>
      <xdr:spPr>
        <a:xfrm>
          <a:off x="291768" y="5760011"/>
          <a:ext cx="3393571" cy="6194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 editAs="oneCell">
    <xdr:from>
      <xdr:col>7</xdr:col>
      <xdr:colOff>284082</xdr:colOff>
      <xdr:row>0</xdr:row>
      <xdr:rowOff>150394</xdr:rowOff>
    </xdr:from>
    <xdr:to>
      <xdr:col>7</xdr:col>
      <xdr:colOff>1654345</xdr:colOff>
      <xdr:row>3</xdr:row>
      <xdr:rowOff>41161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257A0D83-4151-4AEE-9307-F7833593D1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0582" y="150394"/>
          <a:ext cx="1370263" cy="481317"/>
        </a:xfrm>
        <a:prstGeom prst="rect">
          <a:avLst/>
        </a:prstGeom>
      </xdr:spPr>
    </xdr:pic>
    <xdr:clientData/>
  </xdr:twoCellAnchor>
  <xdr:twoCellAnchor>
    <xdr:from>
      <xdr:col>8</xdr:col>
      <xdr:colOff>100267</xdr:colOff>
      <xdr:row>0</xdr:row>
      <xdr:rowOff>33420</xdr:rowOff>
    </xdr:from>
    <xdr:to>
      <xdr:col>8</xdr:col>
      <xdr:colOff>100267</xdr:colOff>
      <xdr:row>3</xdr:row>
      <xdr:rowOff>133683</xdr:rowOff>
    </xdr:to>
    <xdr:cxnSp macro="">
      <xdr:nvCxnSpPr>
        <xdr:cNvPr id="20" name="Straight Connector 19">
          <a:extLst>
            <a:ext uri="{FF2B5EF4-FFF2-40B4-BE49-F238E27FC236}">
              <a16:creationId xmlns:a16="http://schemas.microsoft.com/office/drawing/2014/main" id="{A07EBBFF-AA00-450E-A834-F3C443707340}"/>
            </a:ext>
          </a:extLst>
        </xdr:cNvPr>
        <xdr:cNvCxnSpPr/>
      </xdr:nvCxnSpPr>
      <xdr:spPr>
        <a:xfrm>
          <a:off x="8164767" y="33420"/>
          <a:ext cx="0" cy="690813"/>
        </a:xfrm>
        <a:prstGeom prst="line">
          <a:avLst/>
        </a:prstGeom>
        <a:ln>
          <a:solidFill>
            <a:schemeClr val="accent5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804115</xdr:colOff>
      <xdr:row>0</xdr:row>
      <xdr:rowOff>35426</xdr:rowOff>
    </xdr:from>
    <xdr:to>
      <xdr:col>9</xdr:col>
      <xdr:colOff>804115</xdr:colOff>
      <xdr:row>3</xdr:row>
      <xdr:rowOff>135689</xdr:rowOff>
    </xdr:to>
    <xdr:cxnSp macro="">
      <xdr:nvCxnSpPr>
        <xdr:cNvPr id="21" name="Straight Connector 20">
          <a:extLst>
            <a:ext uri="{FF2B5EF4-FFF2-40B4-BE49-F238E27FC236}">
              <a16:creationId xmlns:a16="http://schemas.microsoft.com/office/drawing/2014/main" id="{1740278E-4E90-4DDB-A309-87DB33D698FE}"/>
            </a:ext>
          </a:extLst>
        </xdr:cNvPr>
        <xdr:cNvCxnSpPr/>
      </xdr:nvCxnSpPr>
      <xdr:spPr>
        <a:xfrm>
          <a:off x="10265615" y="35426"/>
          <a:ext cx="0" cy="690813"/>
        </a:xfrm>
        <a:prstGeom prst="line">
          <a:avLst/>
        </a:prstGeom>
        <a:ln>
          <a:solidFill>
            <a:schemeClr val="accent5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95250</xdr:colOff>
      <xdr:row>34</xdr:row>
      <xdr:rowOff>16041</xdr:rowOff>
    </xdr:from>
    <xdr:to>
      <xdr:col>0</xdr:col>
      <xdr:colOff>241671</xdr:colOff>
      <xdr:row>35</xdr:row>
      <xdr:rowOff>2338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BECDA969-C01D-4E30-8872-EF72035387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874041"/>
          <a:ext cx="146421" cy="183147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35</xdr:row>
      <xdr:rowOff>12700</xdr:rowOff>
    </xdr:from>
    <xdr:to>
      <xdr:col>0</xdr:col>
      <xdr:colOff>279400</xdr:colOff>
      <xdr:row>36</xdr:row>
      <xdr:rowOff>6350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58B98B69-E90C-4BB3-BDD2-F3111863F1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7067550"/>
          <a:ext cx="19685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36</xdr:row>
      <xdr:rowOff>31750</xdr:rowOff>
    </xdr:from>
    <xdr:to>
      <xdr:col>0</xdr:col>
      <xdr:colOff>273050</xdr:colOff>
      <xdr:row>36</xdr:row>
      <xdr:rowOff>198437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6BC58035-87FC-4D34-A5D3-673BC7D46A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7283450"/>
          <a:ext cx="17145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37</xdr:row>
      <xdr:rowOff>25400</xdr:rowOff>
    </xdr:from>
    <xdr:to>
      <xdr:col>0</xdr:col>
      <xdr:colOff>273050</xdr:colOff>
      <xdr:row>38</xdr:row>
      <xdr:rowOff>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C46B9EA1-7EF4-40EF-B076-1AA161DE6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7473950"/>
          <a:ext cx="171450" cy="171450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38</xdr:row>
      <xdr:rowOff>44450</xdr:rowOff>
    </xdr:from>
    <xdr:to>
      <xdr:col>0</xdr:col>
      <xdr:colOff>254000</xdr:colOff>
      <xdr:row>38</xdr:row>
      <xdr:rowOff>184150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59271B94-EFA9-440D-A84E-7A8092B9D8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768985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120650</xdr:colOff>
      <xdr:row>39</xdr:row>
      <xdr:rowOff>31750</xdr:rowOff>
    </xdr:from>
    <xdr:to>
      <xdr:col>0</xdr:col>
      <xdr:colOff>260350</xdr:colOff>
      <xdr:row>39</xdr:row>
      <xdr:rowOff>171450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5CE88985-B2C7-484E-8B17-9E89695E41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" y="787400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120651</xdr:colOff>
      <xdr:row>40</xdr:row>
      <xdr:rowOff>43208</xdr:rowOff>
    </xdr:from>
    <xdr:to>
      <xdr:col>0</xdr:col>
      <xdr:colOff>254001</xdr:colOff>
      <xdr:row>40</xdr:row>
      <xdr:rowOff>198437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99AE0E1E-8FFD-42C1-99A1-961200B18C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1" y="8082308"/>
          <a:ext cx="133350" cy="153642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40</xdr:row>
      <xdr:rowOff>196850</xdr:rowOff>
    </xdr:from>
    <xdr:to>
      <xdr:col>0</xdr:col>
      <xdr:colOff>285750</xdr:colOff>
      <xdr:row>42</xdr:row>
      <xdr:rowOff>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EF55BC34-E523-428C-9A33-3E2C83866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8235950"/>
          <a:ext cx="209550" cy="196850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42</xdr:row>
      <xdr:rowOff>6350</xdr:rowOff>
    </xdr:from>
    <xdr:to>
      <xdr:col>0</xdr:col>
      <xdr:colOff>283331</xdr:colOff>
      <xdr:row>42</xdr:row>
      <xdr:rowOff>198437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DC722FFA-3304-44D1-A456-FA156A9576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439150"/>
          <a:ext cx="175381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</xdr:colOff>
      <xdr:row>44</xdr:row>
      <xdr:rowOff>127000</xdr:rowOff>
    </xdr:from>
    <xdr:to>
      <xdr:col>1</xdr:col>
      <xdr:colOff>31201</xdr:colOff>
      <xdr:row>46</xdr:row>
      <xdr:rowOff>76200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BBB7DD0D-BE63-4F6C-8384-B0A66D4318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" y="8953500"/>
          <a:ext cx="355051" cy="342900"/>
        </a:xfrm>
        <a:prstGeom prst="rect">
          <a:avLst/>
        </a:prstGeom>
      </xdr:spPr>
    </xdr:pic>
    <xdr:clientData/>
  </xdr:twoCellAnchor>
  <xdr:twoCellAnchor editAs="oneCell">
    <xdr:from>
      <xdr:col>0</xdr:col>
      <xdr:colOff>91355</xdr:colOff>
      <xdr:row>48</xdr:row>
      <xdr:rowOff>42280</xdr:rowOff>
    </xdr:from>
    <xdr:to>
      <xdr:col>0</xdr:col>
      <xdr:colOff>260351</xdr:colOff>
      <xdr:row>49</xdr:row>
      <xdr:rowOff>861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FC6AD31-6ABB-4A41-BCBF-7FC79A4EC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55" y="9656180"/>
          <a:ext cx="168996" cy="155431"/>
        </a:xfrm>
        <a:prstGeom prst="rect">
          <a:avLst/>
        </a:prstGeom>
      </xdr:spPr>
    </xdr:pic>
    <xdr:clientData/>
  </xdr:twoCellAnchor>
  <xdr:twoCellAnchor editAs="oneCell">
    <xdr:from>
      <xdr:col>0</xdr:col>
      <xdr:colOff>85005</xdr:colOff>
      <xdr:row>49</xdr:row>
      <xdr:rowOff>35930</xdr:rowOff>
    </xdr:from>
    <xdr:to>
      <xdr:col>0</xdr:col>
      <xdr:colOff>254001</xdr:colOff>
      <xdr:row>49</xdr:row>
      <xdr:rowOff>190499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29E85E0-B209-4206-8FC5-E4CBB433FE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005" y="9846680"/>
          <a:ext cx="168996" cy="154569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46</xdr:row>
      <xdr:rowOff>38100</xdr:rowOff>
    </xdr:from>
    <xdr:to>
      <xdr:col>0</xdr:col>
      <xdr:colOff>260350</xdr:colOff>
      <xdr:row>46</xdr:row>
      <xdr:rowOff>190500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6BC5237-5DB3-4520-81B7-DA9E2ED556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9258300"/>
          <a:ext cx="152400" cy="152400"/>
        </a:xfrm>
        <a:prstGeom prst="rect">
          <a:avLst/>
        </a:prstGeom>
      </xdr:spPr>
    </xdr:pic>
    <xdr:clientData/>
  </xdr:twoCellAnchor>
  <xdr:twoCellAnchor editAs="oneCell">
    <xdr:from>
      <xdr:col>0</xdr:col>
      <xdr:colOff>69452</xdr:colOff>
      <xdr:row>43</xdr:row>
      <xdr:rowOff>44450</xdr:rowOff>
    </xdr:from>
    <xdr:to>
      <xdr:col>0</xdr:col>
      <xdr:colOff>302816</xdr:colOff>
      <xdr:row>44</xdr:row>
      <xdr:rowOff>19050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14CF16D5-5125-4AFE-86C0-FDB63E7A6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52" y="8674100"/>
          <a:ext cx="233364" cy="17145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50</xdr:row>
      <xdr:rowOff>63500</xdr:rowOff>
    </xdr:from>
    <xdr:to>
      <xdr:col>0</xdr:col>
      <xdr:colOff>222341</xdr:colOff>
      <xdr:row>50</xdr:row>
      <xdr:rowOff>198437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461BF1B0-060D-4A1B-B344-4E9EADD18E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10071100"/>
          <a:ext cx="120741" cy="133350"/>
        </a:xfrm>
        <a:prstGeom prst="rect">
          <a:avLst/>
        </a:prstGeom>
      </xdr:spPr>
    </xdr:pic>
    <xdr:clientData/>
  </xdr:twoCellAnchor>
  <xdr:twoCellAnchor>
    <xdr:from>
      <xdr:col>0</xdr:col>
      <xdr:colOff>258885</xdr:colOff>
      <xdr:row>6</xdr:row>
      <xdr:rowOff>117529</xdr:rowOff>
    </xdr:from>
    <xdr:to>
      <xdr:col>3</xdr:col>
      <xdr:colOff>39077</xdr:colOff>
      <xdr:row>9</xdr:row>
      <xdr:rowOff>76200</xdr:rowOff>
    </xdr:to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735DA245-06CE-4EF9-A02E-C284411409D8}"/>
            </a:ext>
          </a:extLst>
        </xdr:cNvPr>
        <xdr:cNvSpPr txBox="1"/>
      </xdr:nvSpPr>
      <xdr:spPr>
        <a:xfrm>
          <a:off x="258885" y="1298629"/>
          <a:ext cx="2720242" cy="5492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3</xdr:col>
      <xdr:colOff>395654</xdr:colOff>
      <xdr:row>6</xdr:row>
      <xdr:rowOff>133208</xdr:rowOff>
    </xdr:from>
    <xdr:to>
      <xdr:col>6</xdr:col>
      <xdr:colOff>1118577</xdr:colOff>
      <xdr:row>9</xdr:row>
      <xdr:rowOff>91879</xdr:rowOff>
    </xdr:to>
    <xdr:sp macro="" textlink="">
      <xdr:nvSpPr>
        <xdr:cNvPr id="38" name="TextBox 37">
          <a:extLst>
            <a:ext uri="{FF2B5EF4-FFF2-40B4-BE49-F238E27FC236}">
              <a16:creationId xmlns:a16="http://schemas.microsoft.com/office/drawing/2014/main" id="{627745DD-AF5A-4141-8124-0811301D25B2}"/>
            </a:ext>
          </a:extLst>
        </xdr:cNvPr>
        <xdr:cNvSpPr txBox="1"/>
      </xdr:nvSpPr>
      <xdr:spPr>
        <a:xfrm>
          <a:off x="3335704" y="1314308"/>
          <a:ext cx="2742223" cy="5492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3</xdr:col>
      <xdr:colOff>415193</xdr:colOff>
      <xdr:row>9</xdr:row>
      <xdr:rowOff>135470</xdr:rowOff>
    </xdr:from>
    <xdr:to>
      <xdr:col>6</xdr:col>
      <xdr:colOff>1147884</xdr:colOff>
      <xdr:row>24</xdr:row>
      <xdr:rowOff>14654</xdr:rowOff>
    </xdr:to>
    <xdr:sp macro="" textlink="">
      <xdr:nvSpPr>
        <xdr:cNvPr id="39" name="TotalToLanFill_EstTonnes">
          <a:extLst>
            <a:ext uri="{FF2B5EF4-FFF2-40B4-BE49-F238E27FC236}">
              <a16:creationId xmlns:a16="http://schemas.microsoft.com/office/drawing/2014/main" id="{FC792077-A913-46B3-AB49-7E57EF374638}"/>
            </a:ext>
          </a:extLst>
        </xdr:cNvPr>
        <xdr:cNvSpPr txBox="1"/>
      </xdr:nvSpPr>
      <xdr:spPr>
        <a:xfrm>
          <a:off x="3355243" y="1907120"/>
          <a:ext cx="2751991" cy="28319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51%</a:t>
          </a:r>
        </a:p>
      </xdr:txBody>
    </xdr:sp>
    <xdr:clientData/>
  </xdr:twoCellAnchor>
  <xdr:twoCellAnchor>
    <xdr:from>
      <xdr:col>7</xdr:col>
      <xdr:colOff>97692</xdr:colOff>
      <xdr:row>6</xdr:row>
      <xdr:rowOff>31804</xdr:rowOff>
    </xdr:from>
    <xdr:to>
      <xdr:col>8</xdr:col>
      <xdr:colOff>1084385</xdr:colOff>
      <xdr:row>10</xdr:row>
      <xdr:rowOff>173567</xdr:rowOff>
    </xdr:to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03D6B04F-CA25-49E5-A1FF-8D892E599E8C}"/>
            </a:ext>
          </a:extLst>
        </xdr:cNvPr>
        <xdr:cNvSpPr txBox="1"/>
      </xdr:nvSpPr>
      <xdr:spPr>
        <a:xfrm>
          <a:off x="6384192" y="1212904"/>
          <a:ext cx="2764693" cy="929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6</xdr:col>
      <xdr:colOff>1406470</xdr:colOff>
      <xdr:row>28</xdr:row>
      <xdr:rowOff>119647</xdr:rowOff>
    </xdr:from>
    <xdr:to>
      <xdr:col>8</xdr:col>
      <xdr:colOff>245531</xdr:colOff>
      <xdr:row>32</xdr:row>
      <xdr:rowOff>0</xdr:rowOff>
    </xdr:to>
    <xdr:sp macro="" textlink="">
      <xdr:nvSpPr>
        <xdr:cNvPr id="41" name="TextBox 40">
          <a:extLst>
            <a:ext uri="{FF2B5EF4-FFF2-40B4-BE49-F238E27FC236}">
              <a16:creationId xmlns:a16="http://schemas.microsoft.com/office/drawing/2014/main" id="{690DABDD-8BAB-4D12-BCCC-1400929F25A1}"/>
            </a:ext>
          </a:extLst>
        </xdr:cNvPr>
        <xdr:cNvSpPr txBox="1"/>
      </xdr:nvSpPr>
      <xdr:spPr>
        <a:xfrm>
          <a:off x="6289620" y="5631447"/>
          <a:ext cx="2020411" cy="5344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160867</xdr:colOff>
      <xdr:row>29</xdr:row>
      <xdr:rowOff>169332</xdr:rowOff>
    </xdr:from>
    <xdr:to>
      <xdr:col>8</xdr:col>
      <xdr:colOff>372533</xdr:colOff>
      <xdr:row>35</xdr:row>
      <xdr:rowOff>67731</xdr:rowOff>
    </xdr:to>
    <xdr:sp macro="" textlink="">
      <xdr:nvSpPr>
        <xdr:cNvPr id="42" name="TotalRecovered_M3">
          <a:extLst>
            <a:ext uri="{FF2B5EF4-FFF2-40B4-BE49-F238E27FC236}">
              <a16:creationId xmlns:a16="http://schemas.microsoft.com/office/drawing/2014/main" id="{28CEE544-4551-4873-8608-11262E49096E}"/>
            </a:ext>
          </a:extLst>
        </xdr:cNvPr>
        <xdr:cNvSpPr txBox="1"/>
      </xdr:nvSpPr>
      <xdr:spPr>
        <a:xfrm>
          <a:off x="6447367" y="5877982"/>
          <a:ext cx="1989666" cy="12445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509.7</a:t>
          </a:r>
        </a:p>
      </xdr:txBody>
    </xdr:sp>
    <xdr:clientData/>
  </xdr:twoCellAnchor>
  <xdr:twoCellAnchor>
    <xdr:from>
      <xdr:col>9</xdr:col>
      <xdr:colOff>931334</xdr:colOff>
      <xdr:row>27</xdr:row>
      <xdr:rowOff>173620</xdr:rowOff>
    </xdr:from>
    <xdr:to>
      <xdr:col>10</xdr:col>
      <xdr:colOff>1999074</xdr:colOff>
      <xdr:row>32</xdr:row>
      <xdr:rowOff>76200</xdr:rowOff>
    </xdr:to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FDEF3900-A240-48AA-970E-B09972F3E745}"/>
            </a:ext>
          </a:extLst>
        </xdr:cNvPr>
        <xdr:cNvSpPr txBox="1"/>
      </xdr:nvSpPr>
      <xdr:spPr>
        <a:xfrm>
          <a:off x="10392834" y="5488570"/>
          <a:ext cx="2077390" cy="7534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8</xdr:col>
      <xdr:colOff>431745</xdr:colOff>
      <xdr:row>30</xdr:row>
      <xdr:rowOff>174674</xdr:rowOff>
    </xdr:from>
    <xdr:to>
      <xdr:col>10</xdr:col>
      <xdr:colOff>193673</xdr:colOff>
      <xdr:row>33</xdr:row>
      <xdr:rowOff>260350</xdr:rowOff>
    </xdr:to>
    <xdr:sp macro="" textlink="">
      <xdr:nvSpPr>
        <xdr:cNvPr id="44" name="TextBox 43">
          <a:extLst>
            <a:ext uri="{FF2B5EF4-FFF2-40B4-BE49-F238E27FC236}">
              <a16:creationId xmlns:a16="http://schemas.microsoft.com/office/drawing/2014/main" id="{77840344-6DA0-4BC1-82B5-44A73DFD6F9D}"/>
            </a:ext>
          </a:extLst>
        </xdr:cNvPr>
        <xdr:cNvSpPr txBox="1"/>
      </xdr:nvSpPr>
      <xdr:spPr>
        <a:xfrm>
          <a:off x="8496245" y="6080174"/>
          <a:ext cx="2168578" cy="5428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8</xdr:col>
      <xdr:colOff>508000</xdr:colOff>
      <xdr:row>33</xdr:row>
      <xdr:rowOff>50800</xdr:rowOff>
    </xdr:from>
    <xdr:to>
      <xdr:col>10</xdr:col>
      <xdr:colOff>59265</xdr:colOff>
      <xdr:row>39</xdr:row>
      <xdr:rowOff>177800</xdr:rowOff>
    </xdr:to>
    <xdr:sp macro="" textlink="">
      <xdr:nvSpPr>
        <xdr:cNvPr id="45" name="TotalToLandfill_M3">
          <a:extLst>
            <a:ext uri="{FF2B5EF4-FFF2-40B4-BE49-F238E27FC236}">
              <a16:creationId xmlns:a16="http://schemas.microsoft.com/office/drawing/2014/main" id="{CD281071-F1BD-4ABC-81CB-3F3CA3AE78E5}"/>
            </a:ext>
          </a:extLst>
        </xdr:cNvPr>
        <xdr:cNvSpPr txBox="1"/>
      </xdr:nvSpPr>
      <xdr:spPr>
        <a:xfrm>
          <a:off x="8572500" y="6413500"/>
          <a:ext cx="1957915" cy="16065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29.5</a:t>
          </a:r>
        </a:p>
      </xdr:txBody>
    </xdr:sp>
    <xdr:clientData/>
  </xdr:twoCellAnchor>
  <xdr:twoCellAnchor>
    <xdr:from>
      <xdr:col>9</xdr:col>
      <xdr:colOff>1009651</xdr:colOff>
      <xdr:row>27</xdr:row>
      <xdr:rowOff>16932</xdr:rowOff>
    </xdr:from>
    <xdr:to>
      <xdr:col>10</xdr:col>
      <xdr:colOff>1889321</xdr:colOff>
      <xdr:row>38</xdr:row>
      <xdr:rowOff>118532</xdr:rowOff>
    </xdr:to>
    <xdr:sp macro="" textlink="">
      <xdr:nvSpPr>
        <xdr:cNvPr id="46" name="TotalDivToWasteToEnergy_M3">
          <a:extLst>
            <a:ext uri="{FF2B5EF4-FFF2-40B4-BE49-F238E27FC236}">
              <a16:creationId xmlns:a16="http://schemas.microsoft.com/office/drawing/2014/main" id="{88DBDE4E-F01D-403F-BD73-F53688EB882E}"/>
            </a:ext>
          </a:extLst>
        </xdr:cNvPr>
        <xdr:cNvSpPr txBox="1"/>
      </xdr:nvSpPr>
      <xdr:spPr>
        <a:xfrm>
          <a:off x="10471151" y="5331882"/>
          <a:ext cx="1889320" cy="24320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27</a:t>
          </a:r>
        </a:p>
      </xdr:txBody>
    </xdr:sp>
    <xdr:clientData/>
  </xdr:twoCellAnchor>
  <xdr:twoCellAnchor editAs="oneCell">
    <xdr:from>
      <xdr:col>9</xdr:col>
      <xdr:colOff>600508</xdr:colOff>
      <xdr:row>20</xdr:row>
      <xdr:rowOff>40451</xdr:rowOff>
    </xdr:from>
    <xdr:to>
      <xdr:col>10</xdr:col>
      <xdr:colOff>1227981</xdr:colOff>
      <xdr:row>22</xdr:row>
      <xdr:rowOff>78552</xdr:rowOff>
    </xdr:to>
    <xdr:pic>
      <xdr:nvPicPr>
        <xdr:cNvPr id="47" name="Picture 46">
          <a:hlinkClick xmlns:r="http://schemas.openxmlformats.org/officeDocument/2006/relationships" r:id="rId26"/>
          <a:extLst>
            <a:ext uri="{FF2B5EF4-FFF2-40B4-BE49-F238E27FC236}">
              <a16:creationId xmlns:a16="http://schemas.microsoft.com/office/drawing/2014/main" id="{073C0A51-5346-46B5-AEC9-BB1533F546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62008" y="3977451"/>
          <a:ext cx="1637123" cy="43180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2021-04/Grasshopper%20Reporting%20Build%200_97%20%20Processed%202021-04%20D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rentMonth"/>
      <sheetName val="OfficeWaste"/>
      <sheetName val="OfficeDataForTotal"/>
      <sheetName val="Common Values"/>
      <sheetName val="Monthly Destination Breakdown"/>
      <sheetName val="Monthly Destination (template)"/>
      <sheetName val="Monthly Waste Diversion"/>
      <sheetName val="Project to Date Diversion"/>
      <sheetName val="Project to Date Waste Breakdown"/>
      <sheetName val="NGERS I ISCA I Greenstar"/>
      <sheetName val="Upload"/>
      <sheetName val="Total To Date"/>
      <sheetName val="Total Project Recovery"/>
      <sheetName val="Total Project Recovery (pre)"/>
      <sheetName val="Total Project Waste To Energy"/>
      <sheetName val="Total Project Waste To E (pre)"/>
      <sheetName val="ProjectToDate_Summary"/>
    </sheetNames>
    <sheetDataSet>
      <sheetData sheetId="0"/>
      <sheetData sheetId="1"/>
      <sheetData sheetId="2"/>
      <sheetData sheetId="3">
        <row r="11">
          <cell r="C11">
            <v>8.5000000000000006E-2</v>
          </cell>
        </row>
        <row r="12">
          <cell r="C12">
            <v>4.4999999999999998E-2</v>
          </cell>
        </row>
        <row r="13">
          <cell r="C13">
            <v>6.5000000000000002E-2</v>
          </cell>
        </row>
        <row r="14">
          <cell r="C14">
            <v>2.5000000000000001E-2</v>
          </cell>
        </row>
        <row r="15">
          <cell r="C15">
            <v>8.5000000000000006E-2</v>
          </cell>
        </row>
        <row r="16">
          <cell r="C16">
            <v>0.12</v>
          </cell>
        </row>
        <row r="19">
          <cell r="C19">
            <v>0.12</v>
          </cell>
        </row>
        <row r="20">
          <cell r="C20">
            <v>1</v>
          </cell>
        </row>
        <row r="21">
          <cell r="C21">
            <v>0.96</v>
          </cell>
        </row>
        <row r="22">
          <cell r="C22">
            <v>0.96</v>
          </cell>
        </row>
        <row r="23">
          <cell r="C23">
            <v>0.96</v>
          </cell>
        </row>
        <row r="24">
          <cell r="C24">
            <v>0.96</v>
          </cell>
        </row>
        <row r="29">
          <cell r="B29" t="str">
            <v>FL1100L</v>
          </cell>
          <cell r="C29">
            <v>1.1000000000000001</v>
          </cell>
        </row>
        <row r="30">
          <cell r="B30" t="str">
            <v>FL120L</v>
          </cell>
          <cell r="C30">
            <v>0.12</v>
          </cell>
        </row>
        <row r="31">
          <cell r="B31" t="str">
            <v>FL1-5M</v>
          </cell>
          <cell r="C31">
            <v>1.5</v>
          </cell>
        </row>
        <row r="32">
          <cell r="B32" t="str">
            <v>FL240L</v>
          </cell>
          <cell r="C32">
            <v>0.24</v>
          </cell>
        </row>
        <row r="33">
          <cell r="B33" t="str">
            <v>FL3M</v>
          </cell>
          <cell r="C33">
            <v>3</v>
          </cell>
        </row>
        <row r="34">
          <cell r="B34" t="str">
            <v>FL4-5M</v>
          </cell>
          <cell r="C34">
            <v>4.5</v>
          </cell>
        </row>
        <row r="35">
          <cell r="B35" t="str">
            <v>FL660L</v>
          </cell>
          <cell r="C35">
            <v>0.66</v>
          </cell>
        </row>
        <row r="36">
          <cell r="B36" t="str">
            <v>RL1100L</v>
          </cell>
          <cell r="C36">
            <v>1.1000000000000001</v>
          </cell>
        </row>
        <row r="37">
          <cell r="B37" t="str">
            <v>RL120L</v>
          </cell>
          <cell r="C37">
            <v>0.12</v>
          </cell>
        </row>
        <row r="38">
          <cell r="B38" t="str">
            <v>RL240L</v>
          </cell>
          <cell r="C38">
            <v>0.24</v>
          </cell>
        </row>
        <row r="39">
          <cell r="B39" t="str">
            <v>RL660L</v>
          </cell>
          <cell r="C39">
            <v>0.66</v>
          </cell>
        </row>
        <row r="40">
          <cell r="B40" t="str">
            <v>TUG1100L</v>
          </cell>
          <cell r="C40">
            <v>1.1000000000000001</v>
          </cell>
        </row>
        <row r="50">
          <cell r="C50">
            <v>0.22700000000000001</v>
          </cell>
        </row>
        <row r="51">
          <cell r="C51">
            <v>1.2</v>
          </cell>
        </row>
        <row r="52">
          <cell r="C52">
            <v>1.5</v>
          </cell>
        </row>
        <row r="53">
          <cell r="C53">
            <v>1.1000000000000001</v>
          </cell>
        </row>
        <row r="54">
          <cell r="C54">
            <v>0.16</v>
          </cell>
        </row>
        <row r="55">
          <cell r="C55">
            <v>1.2</v>
          </cell>
        </row>
        <row r="56">
          <cell r="C56">
            <v>0.41099999999999998</v>
          </cell>
        </row>
        <row r="57">
          <cell r="C57">
            <v>0.13</v>
          </cell>
        </row>
        <row r="58">
          <cell r="C58">
            <v>7.8E-2</v>
          </cell>
        </row>
        <row r="59">
          <cell r="C59">
            <v>0.2</v>
          </cell>
        </row>
        <row r="60">
          <cell r="C60">
            <v>0.5</v>
          </cell>
        </row>
        <row r="61">
          <cell r="C61">
            <v>0.2</v>
          </cell>
        </row>
        <row r="62">
          <cell r="C62">
            <v>0.7</v>
          </cell>
        </row>
        <row r="63">
          <cell r="C63">
            <v>0.7</v>
          </cell>
        </row>
        <row r="64">
          <cell r="C64">
            <v>1.6</v>
          </cell>
        </row>
        <row r="69">
          <cell r="C69">
            <v>0.96</v>
          </cell>
          <cell r="D69">
            <v>0.9</v>
          </cell>
        </row>
        <row r="70">
          <cell r="C70">
            <v>1</v>
          </cell>
          <cell r="D70">
            <v>1</v>
          </cell>
        </row>
        <row r="71">
          <cell r="C71">
            <v>1</v>
          </cell>
          <cell r="D71">
            <v>1</v>
          </cell>
        </row>
        <row r="72">
          <cell r="C72">
            <v>1</v>
          </cell>
          <cell r="D72">
            <v>1</v>
          </cell>
        </row>
        <row r="73">
          <cell r="C73">
            <v>1</v>
          </cell>
          <cell r="D73">
            <v>0.85</v>
          </cell>
        </row>
        <row r="75">
          <cell r="C75">
            <v>1</v>
          </cell>
          <cell r="D75">
            <v>1</v>
          </cell>
        </row>
        <row r="76">
          <cell r="C76">
            <v>0.96</v>
          </cell>
          <cell r="D76">
            <v>0.85</v>
          </cell>
        </row>
        <row r="77">
          <cell r="C77">
            <v>1</v>
          </cell>
          <cell r="D77">
            <v>1</v>
          </cell>
        </row>
        <row r="78">
          <cell r="C78">
            <v>0.96</v>
          </cell>
          <cell r="D78">
            <v>0.5</v>
          </cell>
        </row>
        <row r="79">
          <cell r="C79">
            <v>1</v>
          </cell>
          <cell r="D79">
            <v>1</v>
          </cell>
        </row>
        <row r="80">
          <cell r="C80">
            <v>1</v>
          </cell>
          <cell r="D80">
            <v>1</v>
          </cell>
        </row>
        <row r="81">
          <cell r="C81">
            <v>1</v>
          </cell>
          <cell r="D81">
            <v>1</v>
          </cell>
        </row>
        <row r="82">
          <cell r="C82">
            <v>0.96</v>
          </cell>
          <cell r="D82">
            <v>0.75</v>
          </cell>
        </row>
        <row r="83">
          <cell r="C83">
            <v>0.96</v>
          </cell>
          <cell r="D83">
            <v>0</v>
          </cell>
        </row>
        <row r="84">
          <cell r="C84">
            <v>0</v>
          </cell>
          <cell r="D84">
            <v>0</v>
          </cell>
        </row>
      </sheetData>
      <sheetData sheetId="4"/>
      <sheetData sheetId="5"/>
      <sheetData sheetId="6">
        <row r="1">
          <cell r="C1" t="str">
            <v>total Recovered Office/Crib Waste</v>
          </cell>
          <cell r="D1">
            <v>0.27255462491668825</v>
          </cell>
          <cell r="F1" t="str">
            <v>Total Recovered Construction &amp; Demolition Waste</v>
          </cell>
          <cell r="G1">
            <v>0.75668301655426129</v>
          </cell>
        </row>
        <row r="2">
          <cell r="C2" t="str">
            <v>Total Landfill Office/Crib Waste</v>
          </cell>
          <cell r="D2">
            <v>0.72744537508331186</v>
          </cell>
          <cell r="F2" t="str">
            <v>Total Landfill Construction &amp; Demolition Waste</v>
          </cell>
          <cell r="G2">
            <v>0.24331698344573879</v>
          </cell>
        </row>
      </sheetData>
      <sheetData sheetId="7">
        <row r="1">
          <cell r="D1" t="str">
            <v>total Recovered Office/Crib Waste</v>
          </cell>
          <cell r="E1">
            <v>0</v>
          </cell>
          <cell r="H1">
            <v>0.79499117127722196</v>
          </cell>
        </row>
        <row r="2">
          <cell r="D2" t="str">
            <v>Total Landfill Office/Crib Waste</v>
          </cell>
          <cell r="E2">
            <v>0.79593687884202569</v>
          </cell>
          <cell r="H2">
            <v>0.20500882872277804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F515EC-00D8-4EC1-8530-BF0DE8E9392C}">
  <sheetPr codeName="Sheet29">
    <tabColor rgb="FF88DFE8"/>
  </sheetPr>
  <dimension ref="A6:X32"/>
  <sheetViews>
    <sheetView showGridLines="0" showRuler="0" zoomScaleNormal="100" zoomScalePageLayoutView="75" workbookViewId="0"/>
  </sheetViews>
  <sheetFormatPr defaultColWidth="12" defaultRowHeight="15.5" outlineLevelCol="1"/>
  <cols>
    <col min="1" max="1" width="7.453125" style="1" customWidth="1"/>
    <col min="2" max="2" width="9.453125" style="1" customWidth="1"/>
    <col min="3" max="3" width="9.1796875" style="1" customWidth="1"/>
    <col min="4" max="4" width="7.453125" style="1" customWidth="1"/>
    <col min="5" max="5" width="10.81640625" style="1" customWidth="1"/>
    <col min="6" max="6" width="25.6328125" style="1" hidden="1" customWidth="1" outlineLevel="1"/>
    <col min="7" max="7" width="1.6328125" style="1" hidden="1" customWidth="1" outlineLevel="1"/>
    <col min="8" max="8" width="8.81640625" style="1" customWidth="1" collapsed="1"/>
    <col min="9" max="22" width="8.81640625" style="1" customWidth="1"/>
    <col min="23" max="23" width="19.54296875" style="1" customWidth="1"/>
    <col min="24" max="24" width="15.453125" style="1" customWidth="1"/>
    <col min="25" max="16384" width="12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5" customFormat="1" ht="11.5">
      <c r="A9" s="12">
        <v>44301</v>
      </c>
      <c r="B9" s="13">
        <v>249394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>
        <v>0.6</v>
      </c>
      <c r="I9" s="14"/>
      <c r="J9" s="14"/>
      <c r="K9" s="14"/>
      <c r="L9" s="14">
        <v>1.28</v>
      </c>
      <c r="M9" s="14"/>
      <c r="N9" s="14"/>
      <c r="O9" s="14">
        <v>0.5</v>
      </c>
      <c r="P9" s="14">
        <v>0.5</v>
      </c>
      <c r="Q9" s="14"/>
      <c r="R9" s="14"/>
      <c r="S9" s="14"/>
      <c r="T9" s="14">
        <v>0.7</v>
      </c>
      <c r="U9" s="14"/>
      <c r="V9" s="14"/>
      <c r="W9" s="14">
        <v>3.58</v>
      </c>
      <c r="X9" s="14">
        <v>0.93499999999999983</v>
      </c>
    </row>
    <row r="10" spans="1:24" s="15" customFormat="1" ht="11.5">
      <c r="A10" s="16">
        <v>44298</v>
      </c>
      <c r="B10" s="17">
        <v>248587</v>
      </c>
      <c r="C10" s="17" t="s">
        <v>27</v>
      </c>
      <c r="D10" s="17" t="s">
        <v>24</v>
      </c>
      <c r="E10" s="17" t="s">
        <v>28</v>
      </c>
      <c r="F10" s="17" t="s">
        <v>29</v>
      </c>
      <c r="G10" s="17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>
        <v>3.6</v>
      </c>
      <c r="U10" s="18"/>
      <c r="V10" s="18"/>
      <c r="W10" s="18">
        <v>3.6</v>
      </c>
      <c r="X10" s="18">
        <v>2.52</v>
      </c>
    </row>
    <row r="11" spans="1:24" s="15" customFormat="1" ht="11.5">
      <c r="A11" s="12">
        <v>44287</v>
      </c>
      <c r="B11" s="13">
        <v>246686</v>
      </c>
      <c r="C11" s="13" t="s">
        <v>27</v>
      </c>
      <c r="D11" s="13" t="s">
        <v>24</v>
      </c>
      <c r="E11" s="13" t="s">
        <v>30</v>
      </c>
      <c r="F11" s="13" t="s">
        <v>31</v>
      </c>
      <c r="G11" s="13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>
        <v>2.6</v>
      </c>
      <c r="U11" s="14"/>
      <c r="V11" s="14"/>
      <c r="W11" s="14">
        <v>2.6</v>
      </c>
      <c r="X11" s="14">
        <v>1.8199999999999998</v>
      </c>
    </row>
    <row r="12" spans="1:24" s="15" customFormat="1" ht="11.5">
      <c r="A12" s="16">
        <v>44292</v>
      </c>
      <c r="B12" s="17">
        <v>247199</v>
      </c>
      <c r="C12" s="17" t="s">
        <v>27</v>
      </c>
      <c r="D12" s="17" t="s">
        <v>24</v>
      </c>
      <c r="E12" s="17" t="s">
        <v>30</v>
      </c>
      <c r="F12" s="17" t="s">
        <v>31</v>
      </c>
      <c r="G12" s="17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>
        <v>4.58</v>
      </c>
      <c r="U12" s="18"/>
      <c r="V12" s="18"/>
      <c r="W12" s="18">
        <v>4.58</v>
      </c>
      <c r="X12" s="18">
        <v>3.206</v>
      </c>
    </row>
    <row r="13" spans="1:24" s="15" customFormat="1" ht="11.5">
      <c r="A13" s="12">
        <v>44294</v>
      </c>
      <c r="B13" s="13">
        <v>248009</v>
      </c>
      <c r="C13" s="13" t="s">
        <v>27</v>
      </c>
      <c r="D13" s="13" t="s">
        <v>24</v>
      </c>
      <c r="E13" s="13" t="s">
        <v>30</v>
      </c>
      <c r="F13" s="13" t="s">
        <v>31</v>
      </c>
      <c r="G13" s="13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>
        <v>2.1</v>
      </c>
      <c r="U13" s="14"/>
      <c r="V13" s="14"/>
      <c r="W13" s="14">
        <v>2.1</v>
      </c>
      <c r="X13" s="14">
        <v>1.47</v>
      </c>
    </row>
    <row r="14" spans="1:24" s="15" customFormat="1" ht="11.5">
      <c r="A14" s="16">
        <v>44301</v>
      </c>
      <c r="B14" s="17">
        <v>249361</v>
      </c>
      <c r="C14" s="17" t="s">
        <v>27</v>
      </c>
      <c r="D14" s="17" t="s">
        <v>24</v>
      </c>
      <c r="E14" s="17" t="s">
        <v>30</v>
      </c>
      <c r="F14" s="17" t="s">
        <v>31</v>
      </c>
      <c r="G14" s="17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>
        <v>3.02</v>
      </c>
      <c r="U14" s="18"/>
      <c r="V14" s="18"/>
      <c r="W14" s="18">
        <v>3.02</v>
      </c>
      <c r="X14" s="18">
        <v>2.1139999999999999</v>
      </c>
    </row>
    <row r="15" spans="1:24" s="15" customFormat="1" ht="11.5">
      <c r="A15" s="12">
        <v>44305</v>
      </c>
      <c r="B15" s="13">
        <v>249952</v>
      </c>
      <c r="C15" s="13" t="s">
        <v>27</v>
      </c>
      <c r="D15" s="13" t="s">
        <v>24</v>
      </c>
      <c r="E15" s="13" t="s">
        <v>30</v>
      </c>
      <c r="F15" s="13" t="s">
        <v>31</v>
      </c>
      <c r="G15" s="13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>
        <v>3.32</v>
      </c>
      <c r="U15" s="14"/>
      <c r="V15" s="14"/>
      <c r="W15" s="14">
        <v>3.32</v>
      </c>
      <c r="X15" s="14">
        <v>2.3239999999999998</v>
      </c>
    </row>
    <row r="16" spans="1:24" s="15" customFormat="1" ht="11.5">
      <c r="A16" s="16">
        <v>44308</v>
      </c>
      <c r="B16" s="17">
        <v>250668</v>
      </c>
      <c r="C16" s="17" t="s">
        <v>27</v>
      </c>
      <c r="D16" s="17" t="s">
        <v>24</v>
      </c>
      <c r="E16" s="17" t="s">
        <v>30</v>
      </c>
      <c r="F16" s="17" t="s">
        <v>31</v>
      </c>
      <c r="G16" s="17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>
        <v>3.08</v>
      </c>
      <c r="U16" s="18"/>
      <c r="V16" s="18"/>
      <c r="W16" s="18">
        <v>3.08</v>
      </c>
      <c r="X16" s="18">
        <v>2.1559999999999997</v>
      </c>
    </row>
    <row r="17" spans="1:24" s="15" customFormat="1" ht="11.5">
      <c r="A17" s="12">
        <v>44312</v>
      </c>
      <c r="B17" s="13">
        <v>251251</v>
      </c>
      <c r="C17" s="13" t="s">
        <v>27</v>
      </c>
      <c r="D17" s="13" t="s">
        <v>24</v>
      </c>
      <c r="E17" s="13" t="s">
        <v>30</v>
      </c>
      <c r="F17" s="13" t="s">
        <v>31</v>
      </c>
      <c r="G17" s="13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>
        <v>3.54</v>
      </c>
      <c r="U17" s="14"/>
      <c r="V17" s="14"/>
      <c r="W17" s="14">
        <v>3.54</v>
      </c>
      <c r="X17" s="14">
        <v>2.4779999999999998</v>
      </c>
    </row>
    <row r="18" spans="1:24" s="15" customFormat="1" ht="11.5">
      <c r="A18" s="16">
        <v>44315</v>
      </c>
      <c r="B18" s="17">
        <v>252019</v>
      </c>
      <c r="C18" s="17" t="s">
        <v>27</v>
      </c>
      <c r="D18" s="17" t="s">
        <v>24</v>
      </c>
      <c r="E18" s="17" t="s">
        <v>30</v>
      </c>
      <c r="F18" s="17" t="s">
        <v>32</v>
      </c>
      <c r="G18" s="17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>
        <v>3.2</v>
      </c>
      <c r="U18" s="18"/>
      <c r="V18" s="18"/>
      <c r="W18" s="18">
        <v>3.2</v>
      </c>
      <c r="X18" s="18">
        <v>2.2399999999999998</v>
      </c>
    </row>
    <row r="19" spans="1:24">
      <c r="A19" s="19"/>
      <c r="B19" s="20"/>
      <c r="C19" s="20"/>
      <c r="D19" s="20"/>
      <c r="E19" s="20"/>
      <c r="F19" s="20"/>
      <c r="G19" s="20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2"/>
    </row>
    <row r="20" spans="1:24">
      <c r="A20" s="7"/>
      <c r="B20" s="23" t="s">
        <v>33</v>
      </c>
      <c r="C20" s="24"/>
      <c r="D20" s="24"/>
      <c r="E20" s="25"/>
      <c r="F20" s="26"/>
      <c r="G20" s="26"/>
      <c r="H20" s="27">
        <v>0.6</v>
      </c>
      <c r="I20" s="27">
        <v>0</v>
      </c>
      <c r="J20" s="27">
        <v>0</v>
      </c>
      <c r="K20" s="27">
        <v>0</v>
      </c>
      <c r="L20" s="27">
        <v>1.28</v>
      </c>
      <c r="M20" s="27">
        <v>0</v>
      </c>
      <c r="N20" s="27">
        <v>0</v>
      </c>
      <c r="O20" s="27">
        <v>0.5</v>
      </c>
      <c r="P20" s="27">
        <v>0.5</v>
      </c>
      <c r="Q20" s="27">
        <v>0</v>
      </c>
      <c r="R20" s="27">
        <v>0</v>
      </c>
      <c r="S20" s="27">
        <v>0</v>
      </c>
      <c r="T20" s="27">
        <v>29.74</v>
      </c>
      <c r="U20" s="27">
        <v>0</v>
      </c>
      <c r="V20" s="27">
        <v>0</v>
      </c>
      <c r="W20" s="28">
        <v>32.620000000000005</v>
      </c>
      <c r="X20" s="28"/>
    </row>
    <row r="21" spans="1:24">
      <c r="A21" s="7"/>
      <c r="B21" s="29" t="s">
        <v>34</v>
      </c>
      <c r="C21" s="30"/>
      <c r="D21" s="30"/>
      <c r="E21" s="31"/>
      <c r="F21" s="26"/>
      <c r="G21" s="26"/>
      <c r="H21" s="32">
        <v>0.54</v>
      </c>
      <c r="I21" s="32">
        <v>0</v>
      </c>
      <c r="J21" s="32">
        <v>0</v>
      </c>
      <c r="K21" s="32">
        <v>0</v>
      </c>
      <c r="L21" s="32">
        <v>1.0880000000000001</v>
      </c>
      <c r="M21" s="32">
        <v>0</v>
      </c>
      <c r="N21" s="32">
        <v>0</v>
      </c>
      <c r="O21" s="32">
        <v>0.5</v>
      </c>
      <c r="P21" s="32">
        <v>0.25</v>
      </c>
      <c r="Q21" s="32">
        <v>0</v>
      </c>
      <c r="R21" s="32">
        <v>0</v>
      </c>
      <c r="S21" s="32">
        <v>0</v>
      </c>
      <c r="T21" s="32">
        <v>22.305</v>
      </c>
      <c r="U21" s="32">
        <v>0</v>
      </c>
      <c r="V21" s="32">
        <v>0</v>
      </c>
      <c r="W21" s="33">
        <v>32.620000000000005</v>
      </c>
      <c r="X21" s="33"/>
    </row>
    <row r="22" spans="1:24">
      <c r="A22" s="7"/>
      <c r="B22" s="29" t="s">
        <v>35</v>
      </c>
      <c r="C22" s="30"/>
      <c r="D22" s="30"/>
      <c r="E22" s="31"/>
      <c r="F22" s="26"/>
      <c r="G22" s="26"/>
      <c r="H22" s="27">
        <v>0</v>
      </c>
      <c r="I22" s="27">
        <v>0</v>
      </c>
      <c r="J22" s="27">
        <v>0</v>
      </c>
      <c r="K22" s="27">
        <v>0</v>
      </c>
      <c r="L22" s="27">
        <v>0</v>
      </c>
      <c r="M22" s="27">
        <v>0</v>
      </c>
      <c r="N22" s="27">
        <v>0</v>
      </c>
      <c r="O22" s="27">
        <v>0</v>
      </c>
      <c r="P22" s="27">
        <v>0</v>
      </c>
      <c r="Q22" s="27">
        <v>0</v>
      </c>
      <c r="R22" s="27">
        <v>0</v>
      </c>
      <c r="S22" s="27">
        <v>0</v>
      </c>
      <c r="T22" s="27">
        <v>0</v>
      </c>
      <c r="U22" s="27">
        <v>0</v>
      </c>
      <c r="V22" s="27">
        <v>0</v>
      </c>
      <c r="W22" s="33">
        <v>0</v>
      </c>
      <c r="X22" s="33"/>
    </row>
    <row r="23" spans="1:24">
      <c r="A23" s="7"/>
      <c r="B23" s="29" t="s">
        <v>36</v>
      </c>
      <c r="C23" s="30"/>
      <c r="D23" s="30"/>
      <c r="E23" s="31"/>
      <c r="F23" s="26"/>
      <c r="G23" s="26"/>
      <c r="H23" s="32">
        <v>0.54</v>
      </c>
      <c r="I23" s="32">
        <v>0</v>
      </c>
      <c r="J23" s="32">
        <v>0</v>
      </c>
      <c r="K23" s="32">
        <v>0</v>
      </c>
      <c r="L23" s="32">
        <v>1.0880000000000001</v>
      </c>
      <c r="M23" s="32">
        <v>0</v>
      </c>
      <c r="N23" s="32">
        <v>0</v>
      </c>
      <c r="O23" s="32">
        <v>0.5</v>
      </c>
      <c r="P23" s="32">
        <v>0.25</v>
      </c>
      <c r="Q23" s="32">
        <v>0</v>
      </c>
      <c r="R23" s="32">
        <v>0</v>
      </c>
      <c r="S23" s="32">
        <v>0</v>
      </c>
      <c r="T23" s="32">
        <v>22.305</v>
      </c>
      <c r="U23" s="32">
        <v>0</v>
      </c>
      <c r="V23" s="32">
        <v>0</v>
      </c>
      <c r="W23" s="33">
        <v>24.683</v>
      </c>
      <c r="X23" s="33"/>
    </row>
    <row r="25" spans="1:24">
      <c r="A25" s="34" t="s">
        <v>37</v>
      </c>
      <c r="B25" s="35"/>
      <c r="C25" s="35"/>
      <c r="D25" s="36"/>
      <c r="E25" s="36"/>
      <c r="F25" s="36"/>
      <c r="G25" s="36"/>
      <c r="H25" s="37"/>
      <c r="I25" s="38"/>
      <c r="J25" s="38"/>
      <c r="K25" s="39"/>
      <c r="L25" s="39"/>
      <c r="M25" s="40"/>
      <c r="N25" s="39"/>
    </row>
    <row r="26" spans="1:24" ht="61" customHeight="1">
      <c r="A26" s="35"/>
      <c r="B26" s="35"/>
      <c r="C26" s="35"/>
      <c r="D26" s="41" t="s">
        <v>4</v>
      </c>
      <c r="E26" s="41"/>
      <c r="F26" s="42"/>
      <c r="G26" s="42"/>
      <c r="H26" s="43" t="s">
        <v>38</v>
      </c>
      <c r="I26" s="43"/>
      <c r="J26" s="43" t="s">
        <v>33</v>
      </c>
      <c r="K26" s="43"/>
      <c r="L26" s="44" t="s">
        <v>39</v>
      </c>
      <c r="M26" s="44"/>
      <c r="N26" s="44" t="s">
        <v>40</v>
      </c>
      <c r="O26" s="44"/>
      <c r="P26" s="45"/>
    </row>
    <row r="27" spans="1:24">
      <c r="A27" s="46" t="s">
        <v>41</v>
      </c>
      <c r="B27" s="47" t="s">
        <v>42</v>
      </c>
      <c r="C27" s="48" t="s">
        <v>42</v>
      </c>
      <c r="D27" s="49" t="s">
        <v>43</v>
      </c>
      <c r="E27" s="50"/>
      <c r="F27" s="51"/>
      <c r="G27" s="51"/>
      <c r="H27" s="52">
        <v>228.28</v>
      </c>
      <c r="I27" s="53"/>
      <c r="J27" s="52">
        <v>19.4038</v>
      </c>
      <c r="K27" s="53"/>
      <c r="L27" s="54">
        <v>2.3284560000000001</v>
      </c>
      <c r="M27" s="55"/>
      <c r="N27" s="54">
        <v>17.075344000000001</v>
      </c>
      <c r="O27" s="56"/>
      <c r="Q27" s="57"/>
      <c r="R27" s="58"/>
      <c r="S27" s="57"/>
      <c r="T27" s="59"/>
      <c r="U27" s="60"/>
      <c r="V27" s="58"/>
      <c r="W27" s="42"/>
    </row>
    <row r="28" spans="1:24" ht="15.75" customHeight="1">
      <c r="A28" s="46" t="s">
        <v>13</v>
      </c>
      <c r="B28" s="47" t="s">
        <v>13</v>
      </c>
      <c r="C28" s="48" t="s">
        <v>13</v>
      </c>
      <c r="D28" s="61" t="s">
        <v>43</v>
      </c>
      <c r="E28" s="62"/>
      <c r="F28" s="63"/>
      <c r="G28" s="63"/>
      <c r="H28" s="64">
        <v>58.699999999999996</v>
      </c>
      <c r="I28" s="65"/>
      <c r="J28" s="64">
        <v>2.6414999999999997</v>
      </c>
      <c r="K28" s="65"/>
      <c r="L28" s="66">
        <v>2.6414999999999997</v>
      </c>
      <c r="M28" s="67"/>
      <c r="N28" s="66">
        <v>0</v>
      </c>
      <c r="O28" s="68"/>
      <c r="Q28" s="57"/>
      <c r="R28" s="58"/>
      <c r="S28" s="69" t="s">
        <v>44</v>
      </c>
      <c r="T28" s="70" t="s">
        <v>45</v>
      </c>
      <c r="U28" s="70"/>
      <c r="V28" s="70"/>
      <c r="W28" s="42"/>
    </row>
    <row r="29" spans="1:24">
      <c r="A29" s="46" t="s">
        <v>46</v>
      </c>
      <c r="B29" s="47" t="s">
        <v>46</v>
      </c>
      <c r="C29" s="48" t="s">
        <v>46</v>
      </c>
      <c r="D29" s="49" t="s">
        <v>43</v>
      </c>
      <c r="E29" s="50"/>
      <c r="F29" s="51"/>
      <c r="G29" s="51"/>
      <c r="H29" s="52">
        <v>22.8</v>
      </c>
      <c r="I29" s="53"/>
      <c r="J29" s="52">
        <v>1.4820000000000002</v>
      </c>
      <c r="K29" s="53"/>
      <c r="L29" s="54">
        <v>1.4227200000000002</v>
      </c>
      <c r="M29" s="55"/>
      <c r="N29" s="54">
        <v>5.9279999999999999E-2</v>
      </c>
      <c r="O29" s="56"/>
      <c r="Q29" s="57"/>
      <c r="R29" s="58"/>
      <c r="S29" s="69" t="s">
        <v>47</v>
      </c>
      <c r="T29" s="70">
        <v>3389</v>
      </c>
      <c r="U29" s="70"/>
      <c r="V29" s="70"/>
      <c r="W29" s="42"/>
    </row>
    <row r="30" spans="1:24" ht="15.75" customHeight="1">
      <c r="A30" s="46" t="s">
        <v>14</v>
      </c>
      <c r="B30" s="47" t="s">
        <v>14</v>
      </c>
      <c r="C30" s="48" t="s">
        <v>14</v>
      </c>
      <c r="D30" s="61" t="s">
        <v>43</v>
      </c>
      <c r="E30" s="62"/>
      <c r="F30" s="63"/>
      <c r="G30" s="63"/>
      <c r="H30" s="64">
        <v>0</v>
      </c>
      <c r="I30" s="65"/>
      <c r="J30" s="64">
        <v>0</v>
      </c>
      <c r="K30" s="65"/>
      <c r="L30" s="71">
        <v>0</v>
      </c>
      <c r="M30" s="72"/>
      <c r="N30" s="66">
        <v>0</v>
      </c>
      <c r="O30" s="68"/>
      <c r="Q30" s="57"/>
      <c r="R30" s="58"/>
      <c r="S30" s="73" t="s">
        <v>48</v>
      </c>
      <c r="T30" s="74" t="s">
        <v>49</v>
      </c>
      <c r="U30" s="74"/>
      <c r="V30" s="74"/>
      <c r="W30" s="42"/>
    </row>
    <row r="31" spans="1:24">
      <c r="A31" s="46" t="s">
        <v>50</v>
      </c>
      <c r="B31" s="47" t="s">
        <v>50</v>
      </c>
      <c r="C31" s="48" t="s">
        <v>50</v>
      </c>
      <c r="D31" s="49" t="s">
        <v>43</v>
      </c>
      <c r="E31" s="50"/>
      <c r="F31" s="51"/>
      <c r="G31" s="51"/>
      <c r="H31" s="52">
        <v>0</v>
      </c>
      <c r="I31" s="53"/>
      <c r="J31" s="52">
        <v>0</v>
      </c>
      <c r="K31" s="53"/>
      <c r="L31" s="54">
        <v>0</v>
      </c>
      <c r="M31" s="55"/>
      <c r="N31" s="54">
        <v>0</v>
      </c>
      <c r="O31" s="56"/>
      <c r="Q31" s="57"/>
      <c r="R31" s="58"/>
      <c r="S31" s="73" t="s">
        <v>51</v>
      </c>
      <c r="T31" s="75">
        <v>44327</v>
      </c>
      <c r="U31" s="75"/>
      <c r="V31" s="75"/>
      <c r="W31" s="42"/>
    </row>
    <row r="32" spans="1:24">
      <c r="A32" s="46" t="s">
        <v>52</v>
      </c>
      <c r="B32" s="47" t="s">
        <v>52</v>
      </c>
      <c r="C32" s="48" t="s">
        <v>52</v>
      </c>
      <c r="D32" s="61" t="s">
        <v>43</v>
      </c>
      <c r="E32" s="62"/>
      <c r="F32" s="63"/>
      <c r="G32" s="63"/>
      <c r="H32" s="64">
        <v>0.24</v>
      </c>
      <c r="I32" s="65"/>
      <c r="J32" s="64">
        <v>2.8799999999999999E-2</v>
      </c>
      <c r="K32" s="65"/>
      <c r="L32" s="71">
        <v>2.7647999999999999E-2</v>
      </c>
      <c r="M32" s="72"/>
      <c r="N32" s="71">
        <v>1.1520000000000002E-3</v>
      </c>
      <c r="O32" s="76"/>
      <c r="Q32" s="57"/>
      <c r="R32" s="58"/>
      <c r="S32" s="57"/>
      <c r="T32" s="59"/>
      <c r="U32" s="77"/>
      <c r="V32" s="77"/>
      <c r="W32" s="42"/>
    </row>
  </sheetData>
  <mergeCells count="50">
    <mergeCell ref="A32:C32"/>
    <mergeCell ref="D32:E32"/>
    <mergeCell ref="H32:I32"/>
    <mergeCell ref="J32:K32"/>
    <mergeCell ref="L32:M32"/>
    <mergeCell ref="N32:O32"/>
    <mergeCell ref="T30:V30"/>
    <mergeCell ref="A31:C31"/>
    <mergeCell ref="D31:E31"/>
    <mergeCell ref="H31:I31"/>
    <mergeCell ref="J31:K31"/>
    <mergeCell ref="L31:M31"/>
    <mergeCell ref="N31:O31"/>
    <mergeCell ref="T31:V31"/>
    <mergeCell ref="A30:C30"/>
    <mergeCell ref="D30:E30"/>
    <mergeCell ref="H30:I30"/>
    <mergeCell ref="J30:K30"/>
    <mergeCell ref="L30:M30"/>
    <mergeCell ref="N30:O30"/>
    <mergeCell ref="A29:C29"/>
    <mergeCell ref="D29:E29"/>
    <mergeCell ref="H29:I29"/>
    <mergeCell ref="J29:K29"/>
    <mergeCell ref="L29:M29"/>
    <mergeCell ref="N29:O29"/>
    <mergeCell ref="A28:C28"/>
    <mergeCell ref="D28:E28"/>
    <mergeCell ref="H28:I28"/>
    <mergeCell ref="J28:K28"/>
    <mergeCell ref="L28:M28"/>
    <mergeCell ref="N28:O28"/>
    <mergeCell ref="A27:C27"/>
    <mergeCell ref="D27:E27"/>
    <mergeCell ref="H27:I27"/>
    <mergeCell ref="J27:K27"/>
    <mergeCell ref="L27:M27"/>
    <mergeCell ref="N27:O27"/>
    <mergeCell ref="A25:C26"/>
    <mergeCell ref="D26:E26"/>
    <mergeCell ref="H26:I26"/>
    <mergeCell ref="J26:K26"/>
    <mergeCell ref="L26:M26"/>
    <mergeCell ref="N26:O26"/>
    <mergeCell ref="A7:D7"/>
    <mergeCell ref="L7:N7"/>
    <mergeCell ref="B20:E20"/>
    <mergeCell ref="B21:E21"/>
    <mergeCell ref="B22:E22"/>
    <mergeCell ref="B23:E23"/>
  </mergeCells>
  <conditionalFormatting sqref="B19">
    <cfRule type="duplicateValues" dxfId="9" priority="1"/>
  </conditionalFormatting>
  <conditionalFormatting sqref="C19">
    <cfRule type="duplicateValues" dxfId="8" priority="2"/>
  </conditionalFormatting>
  <pageMargins left="0.7" right="0.7" top="0.75" bottom="0.75" header="0.3" footer="0.3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2F9E1E-75BD-4B25-B989-C899703BAB0F}">
  <sheetPr codeName="Sheet30">
    <tabColor rgb="FF99CC00"/>
  </sheetPr>
  <dimension ref="A1:R49"/>
  <sheetViews>
    <sheetView showGridLines="0" showRuler="0" topLeftCell="D22" zoomScale="190" zoomScaleNormal="190" zoomScalePageLayoutView="75" workbookViewId="0"/>
  </sheetViews>
  <sheetFormatPr defaultColWidth="12" defaultRowHeight="15.5"/>
  <cols>
    <col min="1" max="1" width="4.81640625" style="1" customWidth="1"/>
    <col min="2" max="2" width="24.453125" style="1" customWidth="1"/>
    <col min="3" max="3" width="13.1796875" style="1" customWidth="1"/>
    <col min="4" max="4" width="10.6328125" style="1" customWidth="1"/>
    <col min="5" max="5" width="12" style="1" customWidth="1"/>
    <col min="6" max="6" width="12.08984375" style="1" customWidth="1"/>
    <col min="7" max="7" width="10.81640625" style="1" customWidth="1"/>
    <col min="8" max="8" width="4.453125" style="1" customWidth="1"/>
    <col min="9" max="9" width="5.453125" style="1" customWidth="1"/>
    <col min="10" max="10" width="17.81640625" style="1" customWidth="1"/>
    <col min="11" max="11" width="12.453125" style="1" customWidth="1"/>
    <col min="12" max="12" width="14.453125" style="1" customWidth="1"/>
    <col min="13" max="13" width="12.453125" style="1" customWidth="1"/>
    <col min="14" max="14" width="11.1796875" style="1" customWidth="1"/>
    <col min="15" max="15" width="11" style="1" customWidth="1"/>
    <col min="16" max="16" width="12" style="1"/>
    <col min="17" max="17" width="45.81640625" style="1" bestFit="1" customWidth="1"/>
    <col min="18" max="21" width="11.81640625" style="1" customWidth="1"/>
    <col min="22" max="16384" width="12" style="1"/>
  </cols>
  <sheetData>
    <row r="1" spans="1:18">
      <c r="C1" s="78" t="s">
        <v>53</v>
      </c>
      <c r="D1" s="79">
        <v>0.27255462491668825</v>
      </c>
      <c r="E1" s="78"/>
      <c r="F1" s="78" t="s">
        <v>54</v>
      </c>
      <c r="G1" s="79">
        <v>0.75668301655426129</v>
      </c>
    </row>
    <row r="2" spans="1:18">
      <c r="C2" s="78" t="s">
        <v>55</v>
      </c>
      <c r="D2" s="79">
        <v>0.72744537508331186</v>
      </c>
      <c r="E2" s="78"/>
      <c r="F2" s="78" t="s">
        <v>56</v>
      </c>
      <c r="G2" s="79">
        <v>0.24331698344573879</v>
      </c>
    </row>
    <row r="3" spans="1:18">
      <c r="C3" s="78"/>
      <c r="D3" s="78"/>
      <c r="E3" s="78"/>
      <c r="F3" s="78"/>
      <c r="G3" s="78"/>
    </row>
    <row r="5" spans="1:18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</row>
    <row r="6" spans="1:18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</row>
    <row r="7" spans="1:18">
      <c r="A7" s="80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R7" s="81"/>
    </row>
    <row r="8" spans="1:18">
      <c r="A8" s="80"/>
      <c r="B8" s="80"/>
      <c r="C8" s="80"/>
      <c r="D8" s="80"/>
      <c r="E8" s="80"/>
      <c r="F8" s="80"/>
      <c r="G8" s="80"/>
      <c r="H8" s="80"/>
      <c r="I8" s="80"/>
      <c r="J8" s="80"/>
      <c r="K8" s="80"/>
      <c r="L8" s="80"/>
      <c r="M8" s="80"/>
      <c r="N8" s="80"/>
      <c r="O8" s="80"/>
      <c r="R8" s="81"/>
    </row>
    <row r="9" spans="1:18">
      <c r="A9" s="80"/>
      <c r="B9" s="80"/>
      <c r="C9" s="80"/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  <c r="O9" s="80"/>
    </row>
    <row r="10" spans="1:18">
      <c r="A10" s="80"/>
      <c r="B10" s="80"/>
      <c r="C10" s="80"/>
      <c r="D10" s="80"/>
      <c r="E10" s="80"/>
      <c r="F10" s="80"/>
      <c r="G10" s="80"/>
      <c r="H10" s="80"/>
      <c r="I10" s="80"/>
      <c r="J10" s="80"/>
      <c r="K10" s="80"/>
      <c r="L10" s="80"/>
      <c r="M10" s="80"/>
      <c r="N10" s="80"/>
      <c r="O10" s="80"/>
    </row>
    <row r="11" spans="1:18">
      <c r="A11" s="80"/>
      <c r="B11" s="80"/>
      <c r="C11" s="80"/>
      <c r="D11" s="80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80"/>
    </row>
    <row r="12" spans="1:18">
      <c r="A12" s="80"/>
      <c r="B12" s="80"/>
      <c r="C12" s="80"/>
      <c r="D12" s="80"/>
      <c r="E12" s="80"/>
      <c r="F12" s="80"/>
      <c r="G12" s="80"/>
      <c r="H12" s="80"/>
      <c r="I12" s="80"/>
      <c r="J12" s="80"/>
      <c r="K12" s="80"/>
      <c r="L12" s="80"/>
      <c r="M12" s="80"/>
      <c r="N12" s="80"/>
      <c r="O12" s="80"/>
    </row>
    <row r="13" spans="1:18">
      <c r="A13" s="80"/>
      <c r="B13" s="80"/>
      <c r="C13" s="80"/>
      <c r="D13" s="80"/>
      <c r="E13" s="80"/>
      <c r="F13" s="80"/>
      <c r="G13" s="80"/>
      <c r="H13" s="80"/>
      <c r="I13" s="80"/>
      <c r="J13" s="80"/>
      <c r="K13" s="80"/>
      <c r="L13" s="80"/>
      <c r="M13" s="80"/>
      <c r="N13" s="80"/>
      <c r="O13" s="80"/>
    </row>
    <row r="14" spans="1:18">
      <c r="A14" s="80"/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  <c r="M14" s="80"/>
      <c r="N14" s="80"/>
      <c r="O14" s="80"/>
    </row>
    <row r="15" spans="1:18">
      <c r="A15" s="80"/>
      <c r="B15" s="80"/>
      <c r="C15" s="80"/>
      <c r="D15" s="80"/>
      <c r="E15" s="80"/>
      <c r="F15" s="80"/>
      <c r="G15" s="80"/>
      <c r="H15" s="80"/>
      <c r="I15" s="80"/>
      <c r="J15" s="80"/>
      <c r="K15" s="80"/>
      <c r="L15" s="80"/>
      <c r="M15" s="80"/>
      <c r="N15" s="80"/>
      <c r="O15" s="80"/>
    </row>
    <row r="16" spans="1:18">
      <c r="A16" s="80"/>
      <c r="B16" s="80"/>
      <c r="C16" s="80"/>
      <c r="D16" s="80"/>
      <c r="E16" s="80"/>
      <c r="F16" s="80"/>
      <c r="G16" s="80"/>
      <c r="H16" s="80"/>
      <c r="I16" s="80"/>
      <c r="J16" s="80"/>
      <c r="K16" s="80"/>
      <c r="L16" s="80"/>
      <c r="M16" s="80"/>
      <c r="N16" s="80"/>
      <c r="O16" s="80"/>
    </row>
    <row r="17" spans="1:17">
      <c r="A17" s="80"/>
      <c r="B17" s="80"/>
      <c r="C17" s="80"/>
      <c r="D17" s="80"/>
      <c r="E17" s="80"/>
      <c r="F17" s="80"/>
      <c r="G17" s="80"/>
      <c r="H17" s="80"/>
      <c r="I17" s="80"/>
      <c r="J17" s="80"/>
      <c r="K17" s="80"/>
      <c r="L17" s="80"/>
      <c r="M17" s="80"/>
      <c r="N17" s="80"/>
      <c r="O17" s="80"/>
    </row>
    <row r="18" spans="1:17">
      <c r="A18" s="80"/>
      <c r="B18" s="80"/>
      <c r="C18" s="80"/>
      <c r="D18" s="80"/>
      <c r="E18" s="80"/>
      <c r="F18" s="80"/>
      <c r="G18" s="80"/>
      <c r="H18" s="80"/>
      <c r="I18" s="80"/>
      <c r="J18" s="80"/>
      <c r="K18" s="80"/>
      <c r="L18" s="80"/>
      <c r="M18" s="80"/>
      <c r="N18" s="80"/>
      <c r="O18" s="80"/>
    </row>
    <row r="19" spans="1:17">
      <c r="A19" s="80"/>
      <c r="B19" s="80"/>
      <c r="C19" s="80"/>
      <c r="D19" s="80"/>
      <c r="E19" s="80"/>
      <c r="F19" s="80"/>
      <c r="G19" s="80"/>
      <c r="H19" s="80"/>
      <c r="I19" s="80"/>
      <c r="J19" s="80"/>
      <c r="K19" s="80"/>
      <c r="L19" s="80"/>
      <c r="M19" s="80"/>
      <c r="N19" s="80"/>
      <c r="O19" s="80"/>
    </row>
    <row r="20" spans="1:17">
      <c r="A20" s="80"/>
      <c r="B20" s="80"/>
      <c r="C20" s="80"/>
      <c r="D20" s="80"/>
      <c r="E20" s="80"/>
      <c r="F20" s="80"/>
      <c r="G20" s="80"/>
      <c r="H20" s="80"/>
      <c r="I20" s="80"/>
      <c r="J20" s="80"/>
      <c r="K20" s="80"/>
      <c r="L20" s="80"/>
      <c r="M20" s="80"/>
      <c r="N20" s="80"/>
      <c r="O20" s="80"/>
    </row>
    <row r="21" spans="1:17">
      <c r="A21" s="80"/>
      <c r="B21" s="80"/>
      <c r="C21" s="80"/>
      <c r="D21" s="80"/>
      <c r="E21" s="80"/>
      <c r="F21" s="80"/>
      <c r="G21" s="80"/>
      <c r="H21" s="80"/>
      <c r="I21" s="80"/>
      <c r="J21" s="80"/>
      <c r="K21" s="80"/>
      <c r="L21" s="80"/>
      <c r="M21" s="80"/>
      <c r="N21" s="80"/>
      <c r="O21" s="80"/>
    </row>
    <row r="22" spans="1:17">
      <c r="A22" s="80"/>
      <c r="B22" s="80"/>
      <c r="C22" s="80"/>
      <c r="D22" s="80"/>
      <c r="E22" s="80"/>
      <c r="F22" s="80"/>
      <c r="G22" s="80"/>
      <c r="H22" s="80"/>
      <c r="I22" s="80"/>
      <c r="J22" s="80"/>
      <c r="K22" s="80"/>
      <c r="L22" s="80"/>
      <c r="M22" s="80"/>
      <c r="N22" s="80"/>
      <c r="O22" s="80"/>
    </row>
    <row r="23" spans="1:17">
      <c r="A23" s="80"/>
      <c r="B23" s="80"/>
      <c r="C23" s="80"/>
      <c r="D23" s="80"/>
      <c r="E23" s="80"/>
      <c r="F23" s="80"/>
      <c r="G23" s="80"/>
      <c r="H23" s="80"/>
      <c r="I23" s="80"/>
      <c r="J23" s="80"/>
      <c r="K23" s="80"/>
      <c r="L23" s="80"/>
      <c r="M23" s="80"/>
      <c r="N23" s="80"/>
      <c r="O23" s="80"/>
    </row>
    <row r="24" spans="1:17">
      <c r="A24" s="80"/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</row>
    <row r="25" spans="1:17">
      <c r="A25" s="80"/>
      <c r="B25" s="80"/>
      <c r="C25" s="80"/>
      <c r="D25" s="80"/>
      <c r="E25" s="80"/>
      <c r="F25" s="80"/>
      <c r="G25" s="80"/>
      <c r="H25" s="80"/>
      <c r="I25" s="80"/>
      <c r="J25" s="80"/>
      <c r="K25" s="80"/>
      <c r="L25" s="80"/>
      <c r="M25" s="80"/>
      <c r="N25" s="80"/>
      <c r="O25" s="80"/>
    </row>
    <row r="26" spans="1:17">
      <c r="A26" s="80"/>
      <c r="B26" s="80"/>
      <c r="C26" s="80"/>
      <c r="D26" s="80"/>
      <c r="E26" s="80"/>
      <c r="F26" s="80"/>
      <c r="G26" s="80"/>
      <c r="H26" s="80"/>
      <c r="I26" s="80"/>
      <c r="J26" s="80"/>
      <c r="K26" s="80"/>
      <c r="L26" s="80"/>
      <c r="M26" s="80"/>
      <c r="N26" s="80"/>
      <c r="O26" s="80"/>
    </row>
    <row r="27" spans="1:17">
      <c r="A27" s="80"/>
      <c r="B27" s="80"/>
      <c r="C27" s="80"/>
      <c r="D27" s="80"/>
      <c r="E27" s="80"/>
      <c r="F27" s="80"/>
      <c r="G27" s="80"/>
      <c r="H27" s="80"/>
      <c r="I27" s="80"/>
      <c r="J27" s="80"/>
      <c r="K27" s="80"/>
      <c r="L27" s="80"/>
      <c r="M27" s="80"/>
      <c r="N27" s="80"/>
      <c r="O27" s="80"/>
    </row>
    <row r="28" spans="1:17" ht="5.25" customHeight="1"/>
    <row r="29" spans="1:17" ht="61" customHeight="1">
      <c r="A29" s="82"/>
      <c r="B29" s="83" t="s">
        <v>57</v>
      </c>
      <c r="C29" s="84" t="s">
        <v>58</v>
      </c>
      <c r="D29" s="84" t="s">
        <v>59</v>
      </c>
      <c r="E29" s="84" t="s">
        <v>60</v>
      </c>
      <c r="F29" s="84" t="s">
        <v>61</v>
      </c>
      <c r="G29" s="84" t="s">
        <v>62</v>
      </c>
      <c r="H29" s="85"/>
      <c r="I29" s="86"/>
      <c r="J29" s="87" t="s">
        <v>37</v>
      </c>
      <c r="K29" s="84" t="s">
        <v>63</v>
      </c>
      <c r="L29" s="84" t="s">
        <v>64</v>
      </c>
      <c r="M29" s="84" t="s">
        <v>39</v>
      </c>
      <c r="N29" s="84" t="s">
        <v>36</v>
      </c>
      <c r="O29" s="84" t="s">
        <v>62</v>
      </c>
    </row>
    <row r="30" spans="1:17">
      <c r="A30" s="88"/>
      <c r="B30" s="89" t="s">
        <v>6</v>
      </c>
      <c r="C30" s="90">
        <v>0.6</v>
      </c>
      <c r="D30" s="90">
        <v>0</v>
      </c>
      <c r="E30" s="90">
        <v>0.54</v>
      </c>
      <c r="F30" s="90">
        <v>0.54</v>
      </c>
      <c r="G30" s="90">
        <v>5.9999999999999942E-2</v>
      </c>
      <c r="H30" s="91"/>
      <c r="I30" s="88"/>
      <c r="J30" s="92" t="s">
        <v>41</v>
      </c>
      <c r="K30" s="93">
        <v>19.4038</v>
      </c>
      <c r="L30" s="93">
        <v>0</v>
      </c>
      <c r="M30" s="93">
        <v>2.3284560000000001</v>
      </c>
      <c r="N30" s="93">
        <v>2.3284560000000001</v>
      </c>
      <c r="O30" s="94">
        <v>17.075344000000001</v>
      </c>
      <c r="Q30" s="95"/>
    </row>
    <row r="31" spans="1:17">
      <c r="A31" s="96"/>
      <c r="B31" s="97" t="s">
        <v>7</v>
      </c>
      <c r="C31" s="98">
        <v>0</v>
      </c>
      <c r="D31" s="98">
        <v>0</v>
      </c>
      <c r="E31" s="90">
        <v>0</v>
      </c>
      <c r="F31" s="98">
        <v>0</v>
      </c>
      <c r="G31" s="98">
        <v>0</v>
      </c>
      <c r="H31" s="91"/>
      <c r="I31" s="88"/>
      <c r="J31" s="99" t="s">
        <v>13</v>
      </c>
      <c r="K31" s="100">
        <v>2.6414999999999997</v>
      </c>
      <c r="L31" s="100">
        <v>0</v>
      </c>
      <c r="M31" s="100">
        <v>2.6414999999999997</v>
      </c>
      <c r="N31" s="100">
        <v>2.6414999999999997</v>
      </c>
      <c r="O31" s="101">
        <v>0</v>
      </c>
      <c r="Q31" s="95"/>
    </row>
    <row r="32" spans="1:17">
      <c r="A32" s="96"/>
      <c r="B32" s="89" t="s">
        <v>8</v>
      </c>
      <c r="C32" s="90">
        <v>0</v>
      </c>
      <c r="D32" s="90">
        <v>0</v>
      </c>
      <c r="E32" s="90">
        <v>0</v>
      </c>
      <c r="F32" s="90">
        <v>0</v>
      </c>
      <c r="G32" s="90">
        <v>0</v>
      </c>
      <c r="H32" s="102"/>
      <c r="I32" s="103"/>
      <c r="J32" s="92" t="s">
        <v>46</v>
      </c>
      <c r="K32" s="93">
        <v>1.4820000000000002</v>
      </c>
      <c r="L32" s="93">
        <v>0</v>
      </c>
      <c r="M32" s="93">
        <v>1.4227200000000002</v>
      </c>
      <c r="N32" s="93">
        <v>1.4227200000000002</v>
      </c>
      <c r="O32" s="94">
        <v>5.9279999999999999E-2</v>
      </c>
      <c r="Q32" s="95"/>
    </row>
    <row r="33" spans="1:17">
      <c r="A33" s="96"/>
      <c r="B33" s="97" t="s">
        <v>9</v>
      </c>
      <c r="C33" s="98">
        <v>0</v>
      </c>
      <c r="D33" s="98">
        <v>0</v>
      </c>
      <c r="E33" s="98">
        <v>0</v>
      </c>
      <c r="F33" s="98">
        <v>0</v>
      </c>
      <c r="G33" s="98">
        <v>0</v>
      </c>
      <c r="H33" s="91"/>
      <c r="I33" s="88"/>
      <c r="J33" s="99" t="s">
        <v>14</v>
      </c>
      <c r="K33" s="100">
        <v>0</v>
      </c>
      <c r="L33" s="100">
        <v>0</v>
      </c>
      <c r="M33" s="100">
        <v>0</v>
      </c>
      <c r="N33" s="100">
        <v>0</v>
      </c>
      <c r="O33" s="101">
        <v>0</v>
      </c>
      <c r="Q33" s="95"/>
    </row>
    <row r="34" spans="1:17">
      <c r="A34" s="96"/>
      <c r="B34" s="89" t="s">
        <v>10</v>
      </c>
      <c r="C34" s="90">
        <v>1.28</v>
      </c>
      <c r="D34" s="90">
        <v>0</v>
      </c>
      <c r="E34" s="90">
        <v>1.0880000000000001</v>
      </c>
      <c r="F34" s="90">
        <v>1.0880000000000001</v>
      </c>
      <c r="G34" s="90">
        <v>0.19199999999999995</v>
      </c>
      <c r="H34" s="91"/>
      <c r="I34" s="88"/>
      <c r="J34" s="92" t="s">
        <v>50</v>
      </c>
      <c r="K34" s="93">
        <v>0</v>
      </c>
      <c r="L34" s="93">
        <v>0</v>
      </c>
      <c r="M34" s="93">
        <v>0</v>
      </c>
      <c r="N34" s="93">
        <v>0</v>
      </c>
      <c r="O34" s="94">
        <v>0</v>
      </c>
      <c r="Q34" s="95"/>
    </row>
    <row r="35" spans="1:17">
      <c r="A35" s="96"/>
      <c r="B35" s="97" t="s">
        <v>11</v>
      </c>
      <c r="C35" s="98">
        <v>0</v>
      </c>
      <c r="D35" s="98">
        <v>0</v>
      </c>
      <c r="E35" s="98">
        <v>0</v>
      </c>
      <c r="F35" s="98">
        <v>0</v>
      </c>
      <c r="G35" s="98">
        <v>0</v>
      </c>
      <c r="H35" s="91"/>
      <c r="I35" s="88"/>
      <c r="J35" s="99" t="s">
        <v>52</v>
      </c>
      <c r="K35" s="100">
        <v>2.8799999999999999E-2</v>
      </c>
      <c r="L35" s="100">
        <v>0</v>
      </c>
      <c r="M35" s="100">
        <v>2.7647999999999999E-2</v>
      </c>
      <c r="N35" s="100">
        <v>2.7647999999999999E-2</v>
      </c>
      <c r="O35" s="101">
        <v>1.1520000000000002E-3</v>
      </c>
      <c r="Q35" s="95"/>
    </row>
    <row r="36" spans="1:17">
      <c r="A36" s="96"/>
      <c r="B36" s="89" t="s">
        <v>12</v>
      </c>
      <c r="C36" s="90">
        <v>0</v>
      </c>
      <c r="D36" s="90">
        <v>0</v>
      </c>
      <c r="E36" s="90">
        <v>0</v>
      </c>
      <c r="F36" s="90">
        <v>0</v>
      </c>
      <c r="G36" s="90">
        <v>0</v>
      </c>
      <c r="H36" s="91"/>
      <c r="I36" s="88"/>
      <c r="J36" s="99"/>
      <c r="K36" s="104"/>
      <c r="L36" s="104"/>
      <c r="M36" s="104"/>
      <c r="N36" s="104"/>
      <c r="O36" s="104"/>
      <c r="Q36" s="95"/>
    </row>
    <row r="37" spans="1:17">
      <c r="A37" s="96"/>
      <c r="B37" s="97" t="s">
        <v>13</v>
      </c>
      <c r="C37" s="98">
        <v>0.5</v>
      </c>
      <c r="D37" s="98">
        <v>0</v>
      </c>
      <c r="E37" s="98">
        <v>0.5</v>
      </c>
      <c r="F37" s="98">
        <v>0.5</v>
      </c>
      <c r="G37" s="98">
        <v>0</v>
      </c>
      <c r="H37" s="91"/>
      <c r="I37" s="105"/>
      <c r="J37" s="106" t="s">
        <v>65</v>
      </c>
      <c r="K37" s="107">
        <v>23.556100000000001</v>
      </c>
      <c r="L37" s="107">
        <v>0</v>
      </c>
      <c r="M37" s="107">
        <v>6.4203239999999999</v>
      </c>
      <c r="N37" s="107">
        <v>6.4203239999999999</v>
      </c>
      <c r="O37" s="107">
        <v>17.135776000000003</v>
      </c>
      <c r="Q37" s="95"/>
    </row>
    <row r="38" spans="1:17">
      <c r="A38" s="96"/>
      <c r="B38" s="89" t="s">
        <v>14</v>
      </c>
      <c r="C38" s="90">
        <v>0.5</v>
      </c>
      <c r="D38" s="90">
        <v>0</v>
      </c>
      <c r="E38" s="90">
        <v>0.25</v>
      </c>
      <c r="F38" s="90">
        <v>0.25</v>
      </c>
      <c r="G38" s="90">
        <v>0.25</v>
      </c>
      <c r="H38" s="88"/>
      <c r="I38" s="88"/>
      <c r="J38" s="88"/>
      <c r="K38" s="88"/>
      <c r="L38" s="88"/>
      <c r="M38" s="88"/>
      <c r="N38" s="88"/>
      <c r="Q38" s="95"/>
    </row>
    <row r="39" spans="1:17">
      <c r="A39" s="96"/>
      <c r="B39" s="97" t="s">
        <v>15</v>
      </c>
      <c r="C39" s="98">
        <v>0</v>
      </c>
      <c r="D39" s="98">
        <v>0</v>
      </c>
      <c r="E39" s="98">
        <v>0</v>
      </c>
      <c r="F39" s="98">
        <v>0</v>
      </c>
      <c r="G39" s="98">
        <v>0</v>
      </c>
      <c r="H39" s="91"/>
      <c r="I39" s="108"/>
      <c r="J39" s="88"/>
      <c r="K39" s="88"/>
      <c r="L39" s="88"/>
      <c r="M39" s="88"/>
      <c r="N39" s="88"/>
      <c r="Q39" s="95"/>
    </row>
    <row r="40" spans="1:17">
      <c r="A40" s="96"/>
      <c r="B40" s="89" t="s">
        <v>16</v>
      </c>
      <c r="C40" s="90">
        <v>0</v>
      </c>
      <c r="D40" s="90">
        <v>0</v>
      </c>
      <c r="E40" s="90">
        <v>0</v>
      </c>
      <c r="F40" s="90">
        <v>0</v>
      </c>
      <c r="G40" s="90">
        <v>0</v>
      </c>
      <c r="H40" s="91"/>
      <c r="I40" s="108"/>
      <c r="J40" s="88"/>
      <c r="K40" s="88"/>
      <c r="L40" s="88"/>
      <c r="M40" s="88"/>
      <c r="N40" s="88"/>
      <c r="Q40" s="95"/>
    </row>
    <row r="41" spans="1:17">
      <c r="A41" s="96"/>
      <c r="B41" s="97" t="s">
        <v>17</v>
      </c>
      <c r="C41" s="98">
        <v>0</v>
      </c>
      <c r="D41" s="98">
        <v>0</v>
      </c>
      <c r="E41" s="98">
        <v>0</v>
      </c>
      <c r="F41" s="98">
        <v>0</v>
      </c>
      <c r="G41" s="98">
        <v>0</v>
      </c>
      <c r="H41" s="91"/>
      <c r="I41" s="57"/>
      <c r="J41" s="57"/>
      <c r="K41" s="57"/>
      <c r="L41" s="57"/>
      <c r="M41" s="57"/>
      <c r="N41" s="105"/>
      <c r="O41" s="109"/>
      <c r="Q41" s="95"/>
    </row>
    <row r="42" spans="1:17">
      <c r="A42" s="96"/>
      <c r="B42" s="89" t="s">
        <v>18</v>
      </c>
      <c r="C42" s="90">
        <v>29.74</v>
      </c>
      <c r="D42" s="90">
        <v>0</v>
      </c>
      <c r="E42" s="90">
        <v>22.305</v>
      </c>
      <c r="F42" s="90">
        <v>22.305</v>
      </c>
      <c r="G42" s="90">
        <v>7.4349999999999987</v>
      </c>
      <c r="H42" s="91"/>
      <c r="I42" s="57"/>
      <c r="J42" s="110" t="s">
        <v>44</v>
      </c>
      <c r="K42" s="111" t="s">
        <v>45</v>
      </c>
      <c r="L42" s="111"/>
      <c r="M42" s="111"/>
      <c r="N42" s="112"/>
      <c r="O42" s="109"/>
      <c r="Q42" s="95"/>
    </row>
    <row r="43" spans="1:17">
      <c r="A43" s="96"/>
      <c r="B43" s="97" t="s">
        <v>66</v>
      </c>
      <c r="C43" s="98">
        <v>0</v>
      </c>
      <c r="D43" s="98">
        <v>0</v>
      </c>
      <c r="E43" s="98">
        <v>0</v>
      </c>
      <c r="F43" s="98">
        <v>0</v>
      </c>
      <c r="G43" s="98">
        <v>0</v>
      </c>
      <c r="H43" s="91"/>
      <c r="I43" s="57"/>
      <c r="J43" s="110" t="s">
        <v>47</v>
      </c>
      <c r="K43" s="111">
        <v>3389</v>
      </c>
      <c r="L43" s="111"/>
      <c r="M43" s="111"/>
      <c r="N43" s="112"/>
      <c r="O43" s="109"/>
      <c r="Q43" s="95"/>
    </row>
    <row r="44" spans="1:17">
      <c r="A44" s="96"/>
      <c r="B44" s="89" t="s">
        <v>20</v>
      </c>
      <c r="C44" s="90">
        <v>0</v>
      </c>
      <c r="D44" s="90">
        <v>0</v>
      </c>
      <c r="E44" s="90">
        <v>0</v>
      </c>
      <c r="F44" s="90">
        <v>0</v>
      </c>
      <c r="G44" s="90">
        <v>0</v>
      </c>
      <c r="H44" s="91"/>
      <c r="I44" s="57"/>
      <c r="J44" s="110" t="s">
        <v>48</v>
      </c>
      <c r="K44" s="74" t="s">
        <v>49</v>
      </c>
      <c r="L44" s="74"/>
      <c r="M44" s="74"/>
      <c r="N44" s="112"/>
      <c r="O44" s="109"/>
      <c r="Q44" s="95"/>
    </row>
    <row r="45" spans="1:17">
      <c r="A45" s="96"/>
      <c r="B45" s="113"/>
      <c r="C45" s="114"/>
      <c r="D45" s="114"/>
      <c r="E45" s="114"/>
      <c r="F45" s="114"/>
      <c r="G45" s="114"/>
      <c r="H45" s="115"/>
      <c r="I45" s="57"/>
      <c r="J45" s="110" t="s">
        <v>51</v>
      </c>
      <c r="K45" s="75">
        <v>44327</v>
      </c>
      <c r="L45" s="75"/>
      <c r="M45" s="75"/>
      <c r="N45" s="112"/>
      <c r="O45" s="109"/>
    </row>
    <row r="46" spans="1:17">
      <c r="A46" s="105"/>
      <c r="B46" s="116" t="s">
        <v>65</v>
      </c>
      <c r="C46" s="117">
        <v>32.619999999999997</v>
      </c>
      <c r="D46" s="117">
        <v>0</v>
      </c>
      <c r="E46" s="117">
        <v>24.683</v>
      </c>
      <c r="F46" s="117">
        <v>24.683</v>
      </c>
      <c r="G46" s="117">
        <v>7.9369999999999985</v>
      </c>
      <c r="H46" s="88"/>
      <c r="I46" s="57"/>
      <c r="J46" s="57"/>
      <c r="K46" s="57"/>
      <c r="L46" s="57"/>
      <c r="M46" s="57"/>
      <c r="N46" s="112"/>
      <c r="O46" s="109"/>
    </row>
    <row r="48" spans="1:17">
      <c r="D48" s="118"/>
    </row>
    <row r="49" spans="5:5">
      <c r="E49" s="118"/>
    </row>
  </sheetData>
  <mergeCells count="4">
    <mergeCell ref="K42:M42"/>
    <mergeCell ref="K43:M43"/>
    <mergeCell ref="K44:M44"/>
    <mergeCell ref="K45:M45"/>
  </mergeCells>
  <pageMargins left="0.7" right="0.7" top="0.75" bottom="0.75" header="0.3" footer="0.3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218F8A-330F-487A-9CE7-09FF0A2F0E19}">
  <sheetPr codeName="Sheet25">
    <tabColor rgb="FF99CC00"/>
  </sheetPr>
  <dimension ref="A1:T46"/>
  <sheetViews>
    <sheetView showGridLines="0" topLeftCell="A17" zoomScale="116" zoomScaleNormal="116" zoomScalePageLayoutView="75" workbookViewId="0"/>
  </sheetViews>
  <sheetFormatPr defaultColWidth="12" defaultRowHeight="15.5"/>
  <cols>
    <col min="1" max="1" width="4.81640625" style="1" customWidth="1"/>
    <col min="2" max="2" width="23.1796875" style="1" customWidth="1"/>
    <col min="3" max="3" width="12.453125" style="1" customWidth="1"/>
    <col min="4" max="4" width="10.6328125" style="1" customWidth="1"/>
    <col min="5" max="5" width="13" style="1" customWidth="1"/>
    <col min="6" max="6" width="12.08984375" style="1" customWidth="1"/>
    <col min="7" max="7" width="11.453125" style="1" customWidth="1"/>
    <col min="8" max="8" width="7.1796875" style="1" customWidth="1"/>
    <col min="9" max="9" width="5.453125" style="1" customWidth="1"/>
    <col min="10" max="10" width="18.1796875" style="1" customWidth="1"/>
    <col min="11" max="11" width="13.1796875" style="1" customWidth="1"/>
    <col min="12" max="12" width="12" style="1" customWidth="1"/>
    <col min="13" max="13" width="12.453125" style="1" customWidth="1"/>
    <col min="14" max="14" width="11" style="1" customWidth="1"/>
    <col min="15" max="15" width="11.1796875" style="1" customWidth="1"/>
    <col min="16" max="16" width="12" style="1"/>
    <col min="17" max="21" width="11.81640625" style="1" customWidth="1"/>
    <col min="22" max="16384" width="12" style="1"/>
  </cols>
  <sheetData>
    <row r="1" spans="1:18">
      <c r="D1" s="78" t="s">
        <v>53</v>
      </c>
      <c r="E1" s="79">
        <v>0</v>
      </c>
      <c r="F1" s="78"/>
      <c r="G1" s="78" t="s">
        <v>54</v>
      </c>
      <c r="H1" s="119">
        <v>0.79499117127722196</v>
      </c>
      <c r="I1" s="78"/>
      <c r="J1" s="78"/>
    </row>
    <row r="2" spans="1:18">
      <c r="D2" s="78" t="s">
        <v>55</v>
      </c>
      <c r="E2" s="79">
        <v>0.79593687884202569</v>
      </c>
      <c r="F2" s="78"/>
      <c r="G2" s="78" t="s">
        <v>56</v>
      </c>
      <c r="H2" s="119">
        <v>0.20500882872277804</v>
      </c>
      <c r="I2" s="78"/>
      <c r="J2" s="78"/>
    </row>
    <row r="3" spans="1:18">
      <c r="D3" s="78"/>
      <c r="E3" s="78"/>
      <c r="F3" s="78"/>
      <c r="G3" s="78"/>
      <c r="H3" s="78"/>
      <c r="I3" s="78"/>
      <c r="J3" s="78"/>
    </row>
    <row r="5" spans="1:18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</row>
    <row r="6" spans="1:18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</row>
    <row r="7" spans="1:18">
      <c r="A7" s="80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R7" s="120"/>
    </row>
    <row r="8" spans="1:18">
      <c r="A8" s="80"/>
      <c r="B8" s="80"/>
      <c r="C8" s="80"/>
      <c r="D8" s="80"/>
      <c r="E8" s="80"/>
      <c r="F8" s="80"/>
      <c r="G8" s="80"/>
      <c r="H8" s="80"/>
      <c r="I8" s="80"/>
      <c r="J8" s="80"/>
      <c r="K8" s="80"/>
      <c r="L8" s="80"/>
      <c r="M8" s="80"/>
      <c r="N8" s="80"/>
      <c r="O8" s="80"/>
      <c r="R8" s="120"/>
    </row>
    <row r="9" spans="1:18">
      <c r="A9" s="80"/>
      <c r="B9" s="80"/>
      <c r="C9" s="80"/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  <c r="O9" s="80"/>
    </row>
    <row r="10" spans="1:18">
      <c r="A10" s="80"/>
      <c r="B10" s="80"/>
      <c r="C10" s="80"/>
      <c r="D10" s="80"/>
      <c r="E10" s="80"/>
      <c r="F10" s="80"/>
      <c r="G10" s="80"/>
      <c r="H10" s="80"/>
      <c r="I10" s="80"/>
      <c r="J10" s="80"/>
      <c r="K10" s="80"/>
      <c r="L10" s="80"/>
      <c r="M10" s="80"/>
      <c r="N10" s="80"/>
      <c r="O10" s="80"/>
    </row>
    <row r="11" spans="1:18">
      <c r="A11" s="80"/>
      <c r="B11" s="80"/>
      <c r="C11" s="80"/>
      <c r="D11" s="80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80"/>
    </row>
    <row r="12" spans="1:18">
      <c r="A12" s="80"/>
      <c r="B12" s="80"/>
      <c r="C12" s="80"/>
      <c r="D12" s="80"/>
      <c r="E12" s="80"/>
      <c r="F12" s="80"/>
      <c r="G12" s="80"/>
      <c r="H12" s="80"/>
      <c r="I12" s="80"/>
      <c r="J12" s="80"/>
      <c r="K12" s="80"/>
      <c r="L12" s="80"/>
      <c r="M12" s="80"/>
      <c r="N12" s="80"/>
      <c r="O12" s="80"/>
    </row>
    <row r="13" spans="1:18">
      <c r="A13" s="80"/>
      <c r="B13" s="80"/>
      <c r="C13" s="80"/>
      <c r="D13" s="80"/>
      <c r="E13" s="80"/>
      <c r="F13" s="80"/>
      <c r="G13" s="80"/>
      <c r="H13" s="80"/>
      <c r="I13" s="80"/>
      <c r="J13" s="80"/>
      <c r="K13" s="80"/>
      <c r="L13" s="80"/>
      <c r="M13" s="80"/>
      <c r="N13" s="80"/>
      <c r="O13" s="80"/>
    </row>
    <row r="14" spans="1:18">
      <c r="A14" s="80"/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  <c r="M14" s="80"/>
      <c r="N14" s="80"/>
      <c r="O14" s="80"/>
    </row>
    <row r="15" spans="1:18">
      <c r="A15" s="80"/>
      <c r="B15" s="80"/>
      <c r="C15" s="80"/>
      <c r="D15" s="80"/>
      <c r="E15" s="80"/>
      <c r="F15" s="80"/>
      <c r="G15" s="80"/>
      <c r="H15" s="80"/>
      <c r="I15" s="80"/>
      <c r="J15" s="80"/>
      <c r="K15" s="80"/>
      <c r="L15" s="80"/>
      <c r="M15" s="80"/>
      <c r="N15" s="80"/>
      <c r="O15" s="80"/>
    </row>
    <row r="16" spans="1:18">
      <c r="A16" s="80"/>
      <c r="B16" s="80"/>
      <c r="C16" s="80"/>
      <c r="D16" s="80"/>
      <c r="E16" s="80"/>
      <c r="F16" s="80"/>
      <c r="G16" s="80"/>
      <c r="H16" s="80"/>
      <c r="I16" s="80"/>
      <c r="J16" s="80"/>
      <c r="K16" s="80"/>
      <c r="L16" s="80"/>
      <c r="M16" s="80"/>
      <c r="N16" s="80"/>
      <c r="O16" s="80"/>
    </row>
    <row r="17" spans="1:20">
      <c r="A17" s="80"/>
      <c r="B17" s="80"/>
      <c r="C17" s="80"/>
      <c r="D17" s="80"/>
      <c r="E17" s="80"/>
      <c r="F17" s="80"/>
      <c r="G17" s="80"/>
      <c r="H17" s="80"/>
      <c r="I17" s="80"/>
      <c r="J17" s="80"/>
      <c r="K17" s="80"/>
      <c r="L17" s="80"/>
      <c r="M17" s="80"/>
      <c r="N17" s="80"/>
      <c r="O17" s="80"/>
    </row>
    <row r="18" spans="1:20">
      <c r="A18" s="80"/>
      <c r="B18" s="80"/>
      <c r="C18" s="80"/>
      <c r="D18" s="80"/>
      <c r="E18" s="80"/>
      <c r="F18" s="80"/>
      <c r="G18" s="80"/>
      <c r="H18" s="80"/>
      <c r="I18" s="80"/>
      <c r="J18" s="80"/>
      <c r="K18" s="80"/>
      <c r="L18" s="80"/>
      <c r="M18" s="80"/>
      <c r="N18" s="80"/>
      <c r="O18" s="80"/>
    </row>
    <row r="19" spans="1:20">
      <c r="A19" s="80"/>
      <c r="B19" s="80"/>
      <c r="C19" s="80"/>
      <c r="D19" s="80"/>
      <c r="E19" s="80"/>
      <c r="F19" s="80"/>
      <c r="G19" s="80"/>
      <c r="H19" s="80"/>
      <c r="I19" s="80"/>
      <c r="J19" s="80"/>
      <c r="K19" s="80"/>
      <c r="L19" s="80"/>
      <c r="M19" s="80"/>
      <c r="N19" s="80"/>
      <c r="O19" s="80"/>
    </row>
    <row r="20" spans="1:20">
      <c r="A20" s="80"/>
      <c r="B20" s="80"/>
      <c r="C20" s="80"/>
      <c r="D20" s="80"/>
      <c r="E20" s="80"/>
      <c r="F20" s="80"/>
      <c r="G20" s="80"/>
      <c r="H20" s="80"/>
      <c r="I20" s="80"/>
      <c r="J20" s="80"/>
      <c r="K20" s="80"/>
      <c r="L20" s="80"/>
      <c r="M20" s="80"/>
      <c r="N20" s="80"/>
      <c r="O20" s="80"/>
    </row>
    <row r="21" spans="1:20">
      <c r="A21" s="80"/>
      <c r="B21" s="80"/>
      <c r="C21" s="80"/>
      <c r="D21" s="80"/>
      <c r="E21" s="80"/>
      <c r="F21" s="80"/>
      <c r="G21" s="80"/>
      <c r="H21" s="80"/>
      <c r="I21" s="80"/>
      <c r="J21" s="80"/>
      <c r="K21" s="80"/>
      <c r="L21" s="80"/>
      <c r="M21" s="80"/>
      <c r="N21" s="80"/>
      <c r="O21" s="80"/>
    </row>
    <row r="22" spans="1:20">
      <c r="A22" s="80"/>
      <c r="B22" s="80"/>
      <c r="C22" s="80"/>
      <c r="D22" s="80"/>
      <c r="E22" s="80"/>
      <c r="F22" s="80"/>
      <c r="G22" s="80"/>
      <c r="H22" s="80"/>
      <c r="I22" s="80"/>
      <c r="J22" s="80"/>
      <c r="K22" s="80"/>
      <c r="L22" s="80"/>
      <c r="M22" s="80"/>
      <c r="N22" s="80"/>
      <c r="O22" s="80"/>
    </row>
    <row r="23" spans="1:20">
      <c r="A23" s="80"/>
      <c r="B23" s="80"/>
      <c r="C23" s="80"/>
      <c r="D23" s="80"/>
      <c r="E23" s="80"/>
      <c r="F23" s="80"/>
      <c r="G23" s="80"/>
      <c r="H23" s="80"/>
      <c r="I23" s="80"/>
      <c r="J23" s="80"/>
      <c r="K23" s="80"/>
      <c r="L23" s="80"/>
      <c r="M23" s="80"/>
      <c r="N23" s="80"/>
      <c r="O23" s="80"/>
    </row>
    <row r="24" spans="1:20">
      <c r="A24" s="80"/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</row>
    <row r="25" spans="1:20">
      <c r="A25" s="80"/>
      <c r="B25" s="80"/>
      <c r="C25" s="80"/>
      <c r="D25" s="80"/>
      <c r="E25" s="80"/>
      <c r="F25" s="80"/>
      <c r="G25" s="80"/>
      <c r="H25" s="80"/>
      <c r="I25" s="80"/>
      <c r="J25" s="80"/>
      <c r="K25" s="80"/>
      <c r="L25" s="80"/>
      <c r="M25" s="80"/>
      <c r="N25" s="80"/>
      <c r="O25" s="80"/>
    </row>
    <row r="26" spans="1:20">
      <c r="A26" s="80"/>
      <c r="B26" s="80"/>
      <c r="C26" s="80"/>
      <c r="D26" s="80"/>
      <c r="E26" s="80"/>
      <c r="F26" s="80"/>
      <c r="G26" s="80"/>
      <c r="H26" s="80"/>
      <c r="I26" s="80"/>
      <c r="J26" s="80"/>
      <c r="K26" s="80"/>
      <c r="L26" s="80"/>
      <c r="M26" s="80"/>
      <c r="N26" s="80"/>
      <c r="O26" s="80"/>
    </row>
    <row r="27" spans="1:20">
      <c r="A27" s="80"/>
      <c r="B27" s="80"/>
      <c r="C27" s="80"/>
      <c r="D27" s="80"/>
      <c r="E27" s="80"/>
      <c r="F27" s="80"/>
      <c r="G27" s="80"/>
      <c r="H27" s="80"/>
      <c r="I27" s="80"/>
      <c r="J27" s="80"/>
      <c r="K27" s="80"/>
      <c r="L27" s="80"/>
      <c r="M27" s="80"/>
      <c r="N27" s="80"/>
      <c r="O27" s="80"/>
    </row>
    <row r="28" spans="1:20" ht="5.25" customHeight="1"/>
    <row r="29" spans="1:20" ht="61" customHeight="1">
      <c r="A29" s="82"/>
      <c r="B29" s="83" t="s">
        <v>57</v>
      </c>
      <c r="C29" s="84" t="s">
        <v>58</v>
      </c>
      <c r="D29" s="84" t="s">
        <v>59</v>
      </c>
      <c r="E29" s="84" t="s">
        <v>67</v>
      </c>
      <c r="F29" s="84" t="s">
        <v>61</v>
      </c>
      <c r="G29" s="84" t="s">
        <v>62</v>
      </c>
      <c r="H29" s="85"/>
      <c r="I29" s="86"/>
      <c r="J29" s="87" t="s">
        <v>37</v>
      </c>
      <c r="K29" s="84" t="s">
        <v>63</v>
      </c>
      <c r="L29" s="84" t="s">
        <v>64</v>
      </c>
      <c r="M29" s="84" t="s">
        <v>67</v>
      </c>
      <c r="N29" s="84" t="s">
        <v>36</v>
      </c>
      <c r="O29" s="84" t="s">
        <v>62</v>
      </c>
    </row>
    <row r="30" spans="1:20">
      <c r="A30" s="88"/>
      <c r="B30" s="89" t="s">
        <v>6</v>
      </c>
      <c r="C30" s="90">
        <v>13.15</v>
      </c>
      <c r="D30" s="90">
        <v>0.432</v>
      </c>
      <c r="E30" s="90">
        <v>11.430000000000001</v>
      </c>
      <c r="F30" s="90">
        <v>11.862000000000002</v>
      </c>
      <c r="G30" s="90">
        <v>1.2879999999999985</v>
      </c>
      <c r="H30" s="102"/>
      <c r="I30" s="88"/>
      <c r="J30" s="92" t="s">
        <v>41</v>
      </c>
      <c r="K30" s="121">
        <v>57.004400000000018</v>
      </c>
      <c r="L30" s="121">
        <v>0</v>
      </c>
      <c r="M30" s="121">
        <v>4.571028000000001</v>
      </c>
      <c r="N30" s="121">
        <v>4.571028000000001</v>
      </c>
      <c r="O30" s="122">
        <v>52.43337200000002</v>
      </c>
    </row>
    <row r="31" spans="1:20">
      <c r="A31" s="96"/>
      <c r="B31" s="97" t="s">
        <v>7</v>
      </c>
      <c r="C31" s="98">
        <v>0.3</v>
      </c>
      <c r="D31" s="98">
        <v>0.3</v>
      </c>
      <c r="E31" s="98">
        <v>0</v>
      </c>
      <c r="F31" s="98">
        <v>0.3</v>
      </c>
      <c r="G31" s="98">
        <v>0</v>
      </c>
      <c r="H31" s="102"/>
      <c r="I31" s="88"/>
      <c r="J31" s="99" t="s">
        <v>13</v>
      </c>
      <c r="K31" s="123">
        <v>9.5355000000000025</v>
      </c>
      <c r="L31" s="123">
        <v>0</v>
      </c>
      <c r="M31" s="123">
        <v>6.4079999999999995</v>
      </c>
      <c r="N31" s="123">
        <v>6.4079999999999995</v>
      </c>
      <c r="O31" s="123">
        <v>3.1275000000000031</v>
      </c>
    </row>
    <row r="32" spans="1:20">
      <c r="A32" s="96"/>
      <c r="B32" s="89" t="s">
        <v>8</v>
      </c>
      <c r="C32" s="90">
        <v>0</v>
      </c>
      <c r="D32" s="90">
        <v>0</v>
      </c>
      <c r="E32" s="90">
        <v>0</v>
      </c>
      <c r="F32" s="90">
        <v>0</v>
      </c>
      <c r="G32" s="90">
        <v>0</v>
      </c>
      <c r="H32" s="102"/>
      <c r="J32" s="92" t="s">
        <v>46</v>
      </c>
      <c r="K32" s="121">
        <v>5.1219999999999999</v>
      </c>
      <c r="L32" s="121">
        <v>0</v>
      </c>
      <c r="M32" s="121">
        <v>3.6504000000000003</v>
      </c>
      <c r="N32" s="121">
        <v>3.6504000000000003</v>
      </c>
      <c r="O32" s="122">
        <v>1.4715999999999996</v>
      </c>
      <c r="Q32" s="124"/>
      <c r="R32" s="124"/>
      <c r="S32" s="124"/>
      <c r="T32" s="124"/>
    </row>
    <row r="33" spans="1:15">
      <c r="A33" s="96"/>
      <c r="B33" s="97" t="s">
        <v>9</v>
      </c>
      <c r="C33" s="98">
        <v>0</v>
      </c>
      <c r="D33" s="98">
        <v>0</v>
      </c>
      <c r="E33" s="98">
        <v>0</v>
      </c>
      <c r="F33" s="98">
        <v>0</v>
      </c>
      <c r="G33" s="98">
        <v>0</v>
      </c>
      <c r="H33" s="102"/>
      <c r="I33" s="88"/>
      <c r="J33" s="99" t="s">
        <v>14</v>
      </c>
      <c r="K33" s="123">
        <v>0</v>
      </c>
      <c r="L33" s="123">
        <v>0</v>
      </c>
      <c r="M33" s="123">
        <v>0</v>
      </c>
      <c r="N33" s="123">
        <v>0</v>
      </c>
      <c r="O33" s="123">
        <v>0</v>
      </c>
    </row>
    <row r="34" spans="1:15">
      <c r="A34" s="96"/>
      <c r="B34" s="89" t="s">
        <v>10</v>
      </c>
      <c r="C34" s="90">
        <v>3.2800000000000002</v>
      </c>
      <c r="D34" s="90">
        <v>2</v>
      </c>
      <c r="E34" s="90">
        <v>1.0880000000000001</v>
      </c>
      <c r="F34" s="90">
        <v>3.0880000000000001</v>
      </c>
      <c r="G34" s="90">
        <v>0.19200000000000017</v>
      </c>
      <c r="H34" s="102"/>
      <c r="I34" s="88"/>
      <c r="J34" s="92" t="s">
        <v>50</v>
      </c>
      <c r="K34" s="121">
        <v>0</v>
      </c>
      <c r="L34" s="121">
        <v>0</v>
      </c>
      <c r="M34" s="121">
        <v>0</v>
      </c>
      <c r="N34" s="121">
        <v>0</v>
      </c>
      <c r="O34" s="122">
        <v>0</v>
      </c>
    </row>
    <row r="35" spans="1:15">
      <c r="A35" s="96"/>
      <c r="B35" s="97" t="s">
        <v>11</v>
      </c>
      <c r="C35" s="98">
        <v>0</v>
      </c>
      <c r="D35" s="98">
        <v>0</v>
      </c>
      <c r="E35" s="98">
        <v>0</v>
      </c>
      <c r="F35" s="98">
        <v>0</v>
      </c>
      <c r="G35" s="98">
        <v>0</v>
      </c>
      <c r="H35" s="102"/>
      <c r="I35" s="88"/>
      <c r="J35" s="99" t="s">
        <v>52</v>
      </c>
      <c r="K35" s="123">
        <v>2.8799999999999999E-2</v>
      </c>
      <c r="L35" s="123">
        <v>0</v>
      </c>
      <c r="M35" s="123">
        <v>0</v>
      </c>
      <c r="N35" s="123">
        <v>0</v>
      </c>
      <c r="O35" s="123">
        <v>2.8799999999999999E-2</v>
      </c>
    </row>
    <row r="36" spans="1:15">
      <c r="A36" s="96"/>
      <c r="B36" s="89" t="s">
        <v>12</v>
      </c>
      <c r="C36" s="90">
        <v>0</v>
      </c>
      <c r="D36" s="90">
        <v>0</v>
      </c>
      <c r="E36" s="90">
        <v>0</v>
      </c>
      <c r="F36" s="90">
        <v>0</v>
      </c>
      <c r="G36" s="90">
        <v>0</v>
      </c>
      <c r="H36" s="102"/>
      <c r="I36" s="88"/>
      <c r="J36" s="99"/>
      <c r="K36" s="125"/>
      <c r="L36" s="104"/>
      <c r="M36" s="104"/>
      <c r="N36" s="125"/>
      <c r="O36" s="104"/>
    </row>
    <row r="37" spans="1:15">
      <c r="A37" s="96"/>
      <c r="B37" s="97" t="s">
        <v>13</v>
      </c>
      <c r="C37" s="98">
        <v>1.05</v>
      </c>
      <c r="D37" s="98">
        <v>0.55000000000000004</v>
      </c>
      <c r="E37" s="98">
        <v>0.22799999999999998</v>
      </c>
      <c r="F37" s="98">
        <v>0.77800000000000002</v>
      </c>
      <c r="G37" s="98">
        <v>0.27200000000000002</v>
      </c>
      <c r="H37" s="102"/>
      <c r="I37" s="105"/>
      <c r="J37" s="106" t="s">
        <v>65</v>
      </c>
      <c r="K37" s="126">
        <v>71.690700000000021</v>
      </c>
      <c r="L37" s="126">
        <v>0</v>
      </c>
      <c r="M37" s="126">
        <v>14.629428000000001</v>
      </c>
      <c r="N37" s="126">
        <v>14.629428000000001</v>
      </c>
      <c r="O37" s="126">
        <v>57.061272000000024</v>
      </c>
    </row>
    <row r="38" spans="1:15">
      <c r="A38" s="96"/>
      <c r="B38" s="89" t="s">
        <v>14</v>
      </c>
      <c r="C38" s="90">
        <v>1.05</v>
      </c>
      <c r="D38" s="90">
        <v>0.52800000000000002</v>
      </c>
      <c r="E38" s="90">
        <v>0.25</v>
      </c>
      <c r="F38" s="90">
        <v>0.77800000000000002</v>
      </c>
      <c r="G38" s="90">
        <v>0.27200000000000002</v>
      </c>
      <c r="H38" s="127"/>
      <c r="I38" s="88"/>
      <c r="J38" s="88"/>
      <c r="K38" s="88"/>
      <c r="L38" s="88"/>
      <c r="M38" s="88"/>
      <c r="N38" s="88"/>
    </row>
    <row r="39" spans="1:15">
      <c r="A39" s="96"/>
      <c r="B39" s="97" t="s">
        <v>15</v>
      </c>
      <c r="C39" s="98">
        <v>0</v>
      </c>
      <c r="D39" s="98">
        <v>0</v>
      </c>
      <c r="E39" s="98">
        <v>0</v>
      </c>
      <c r="F39" s="98">
        <v>0</v>
      </c>
      <c r="G39" s="98">
        <v>0</v>
      </c>
      <c r="H39" s="102"/>
      <c r="I39" s="108"/>
      <c r="J39" s="88"/>
      <c r="K39" s="88"/>
      <c r="L39" s="88"/>
      <c r="M39" s="88"/>
      <c r="N39" s="88"/>
    </row>
    <row r="40" spans="1:15">
      <c r="A40" s="96"/>
      <c r="B40" s="89" t="s">
        <v>16</v>
      </c>
      <c r="C40" s="90">
        <v>0.9</v>
      </c>
      <c r="D40" s="90">
        <v>0.9</v>
      </c>
      <c r="E40" s="90">
        <v>0</v>
      </c>
      <c r="F40" s="90">
        <v>0.9</v>
      </c>
      <c r="G40" s="90">
        <v>0</v>
      </c>
      <c r="H40" s="102"/>
      <c r="I40" s="108"/>
      <c r="J40" s="88"/>
      <c r="K40" s="88"/>
      <c r="L40" s="88"/>
      <c r="M40" s="88"/>
      <c r="N40" s="88"/>
    </row>
    <row r="41" spans="1:15">
      <c r="A41" s="96"/>
      <c r="B41" s="97" t="s">
        <v>17</v>
      </c>
      <c r="C41" s="98">
        <v>0</v>
      </c>
      <c r="D41" s="98">
        <v>0</v>
      </c>
      <c r="E41" s="98">
        <v>0</v>
      </c>
      <c r="F41" s="98">
        <v>0</v>
      </c>
      <c r="G41" s="98">
        <v>0</v>
      </c>
      <c r="H41" s="102"/>
      <c r="I41" s="57"/>
      <c r="J41" s="57"/>
      <c r="K41" s="57"/>
      <c r="L41" s="57"/>
      <c r="M41" s="57"/>
      <c r="N41" s="105"/>
      <c r="O41" s="109"/>
    </row>
    <row r="42" spans="1:15">
      <c r="A42" s="96"/>
      <c r="B42" s="89" t="s">
        <v>18</v>
      </c>
      <c r="C42" s="90">
        <v>48.129999999999995</v>
      </c>
      <c r="D42" s="90">
        <v>0.58560000000000001</v>
      </c>
      <c r="E42" s="90">
        <v>35.64</v>
      </c>
      <c r="F42" s="90">
        <v>36.2256</v>
      </c>
      <c r="G42" s="90">
        <v>11.904399999999995</v>
      </c>
      <c r="H42" s="102"/>
      <c r="I42" s="57"/>
      <c r="J42" s="110" t="s">
        <v>44</v>
      </c>
      <c r="K42" s="128" t="s">
        <v>45</v>
      </c>
      <c r="L42" s="129"/>
      <c r="M42" s="57"/>
      <c r="N42" s="112"/>
      <c r="O42" s="109"/>
    </row>
    <row r="43" spans="1:15">
      <c r="A43" s="96"/>
      <c r="B43" s="97" t="s">
        <v>66</v>
      </c>
      <c r="C43" s="98">
        <v>0.1</v>
      </c>
      <c r="D43" s="98">
        <v>9.6000000000000002E-2</v>
      </c>
      <c r="E43" s="98">
        <v>0</v>
      </c>
      <c r="F43" s="98">
        <v>9.6000000000000002E-2</v>
      </c>
      <c r="G43" s="98">
        <v>4.0000000000000036E-3</v>
      </c>
      <c r="H43" s="102"/>
      <c r="I43" s="57"/>
      <c r="J43" s="110" t="s">
        <v>47</v>
      </c>
      <c r="K43" s="111">
        <v>3389</v>
      </c>
      <c r="L43" s="130"/>
      <c r="M43" s="57"/>
      <c r="N43" s="112"/>
      <c r="O43" s="109"/>
    </row>
    <row r="44" spans="1:15">
      <c r="A44" s="96"/>
      <c r="B44" s="89" t="s">
        <v>20</v>
      </c>
      <c r="C44" s="90">
        <v>0</v>
      </c>
      <c r="D44" s="90">
        <v>0</v>
      </c>
      <c r="E44" s="90">
        <v>0</v>
      </c>
      <c r="F44" s="90">
        <v>0</v>
      </c>
      <c r="G44" s="90">
        <v>0</v>
      </c>
      <c r="H44" s="102"/>
      <c r="I44" s="57"/>
      <c r="J44" s="110" t="s">
        <v>48</v>
      </c>
      <c r="K44" s="74" t="s">
        <v>49</v>
      </c>
      <c r="L44" s="130"/>
      <c r="M44" s="57"/>
      <c r="N44" s="112"/>
      <c r="O44" s="109"/>
    </row>
    <row r="45" spans="1:15">
      <c r="A45" s="96"/>
      <c r="B45" s="113"/>
      <c r="C45" s="131"/>
      <c r="D45" s="131"/>
      <c r="E45" s="131"/>
      <c r="F45" s="131"/>
      <c r="G45" s="131"/>
      <c r="H45" s="132"/>
      <c r="I45" s="57"/>
      <c r="J45" s="110" t="s">
        <v>51</v>
      </c>
      <c r="K45" s="75">
        <v>44327</v>
      </c>
      <c r="L45" s="130"/>
      <c r="M45" s="57"/>
      <c r="N45" s="112"/>
      <c r="O45" s="109"/>
    </row>
    <row r="46" spans="1:15">
      <c r="A46" s="105"/>
      <c r="B46" s="116" t="s">
        <v>65</v>
      </c>
      <c r="C46" s="117">
        <v>67.959999999999994</v>
      </c>
      <c r="D46" s="117">
        <v>5.3916000000000004</v>
      </c>
      <c r="E46" s="117">
        <v>48.636000000000003</v>
      </c>
      <c r="F46" s="117">
        <v>54.0276</v>
      </c>
      <c r="G46" s="117">
        <v>13.932399999999994</v>
      </c>
      <c r="H46" s="127"/>
      <c r="I46" s="57"/>
      <c r="J46" s="57"/>
      <c r="K46" s="57"/>
      <c r="L46" s="57"/>
      <c r="M46" s="57"/>
      <c r="N46" s="112"/>
      <c r="O46" s="109"/>
    </row>
  </sheetData>
  <mergeCells count="4">
    <mergeCell ref="K42:L42"/>
    <mergeCell ref="K43:L43"/>
    <mergeCell ref="K44:L44"/>
    <mergeCell ref="K45:L45"/>
  </mergeCells>
  <pageMargins left="0.7" right="0.7" top="0.75" bottom="0.75" header="0.3" footer="0.3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B16838-0249-4D3F-9527-C37115E97AE1}">
  <sheetPr codeName="Sheet26">
    <tabColor rgb="FF666666"/>
  </sheetPr>
  <dimension ref="A6:W47"/>
  <sheetViews>
    <sheetView showGridLines="0" showRuler="0" zoomScale="115" zoomScaleNormal="115" zoomScalePageLayoutView="75" workbookViewId="0">
      <selection activeCell="V1" sqref="V1:V1048576"/>
    </sheetView>
  </sheetViews>
  <sheetFormatPr defaultColWidth="3" defaultRowHeight="15.5"/>
  <cols>
    <col min="1" max="1" width="4.453125" style="1" customWidth="1"/>
    <col min="2" max="2" width="5.453125" style="1" customWidth="1"/>
    <col min="3" max="3" width="23.453125" style="1" customWidth="1"/>
    <col min="4" max="4" width="10.6328125" style="133" customWidth="1"/>
    <col min="5" max="5" width="9.54296875" style="1" customWidth="1"/>
    <col min="6" max="6" width="12.08984375" style="1" customWidth="1"/>
    <col min="7" max="16" width="9.54296875" style="1" customWidth="1"/>
    <col min="17" max="21" width="11.81640625" style="1" customWidth="1"/>
    <col min="22" max="22" width="5.54296875" style="1" customWidth="1"/>
    <col min="23" max="23" width="15.7265625" style="1" customWidth="1"/>
    <col min="24" max="24" width="3" style="1"/>
    <col min="25" max="25" width="19" style="1" customWidth="1"/>
    <col min="26" max="26" width="9" style="1" customWidth="1"/>
    <col min="27" max="28" width="3" style="1"/>
    <col min="29" max="29" width="10.36328125" style="1" customWidth="1"/>
    <col min="30" max="16384" width="3" style="1"/>
  </cols>
  <sheetData>
    <row r="6" spans="1:23">
      <c r="F6" s="6"/>
      <c r="G6" s="6"/>
      <c r="H6" s="6"/>
    </row>
    <row r="7" spans="1:23">
      <c r="A7" s="134"/>
      <c r="B7" s="134"/>
      <c r="C7" s="134"/>
      <c r="D7" s="135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3" ht="72" customHeight="1">
      <c r="A8" s="136" t="s">
        <v>57</v>
      </c>
      <c r="B8" s="137"/>
      <c r="C8" s="137"/>
      <c r="D8" s="138" t="s">
        <v>68</v>
      </c>
      <c r="E8" s="139" t="s">
        <v>69</v>
      </c>
      <c r="F8" s="139" t="s">
        <v>70</v>
      </c>
      <c r="G8" s="139" t="s">
        <v>71</v>
      </c>
      <c r="H8" s="139" t="s">
        <v>49</v>
      </c>
      <c r="I8" s="139" t="s">
        <v>72</v>
      </c>
      <c r="J8" s="139" t="s">
        <v>73</v>
      </c>
      <c r="K8" s="139" t="s">
        <v>74</v>
      </c>
      <c r="L8" s="139" t="s">
        <v>75</v>
      </c>
      <c r="M8" s="139" t="s">
        <v>76</v>
      </c>
      <c r="N8" s="139" t="s">
        <v>77</v>
      </c>
      <c r="O8" s="139" t="s">
        <v>78</v>
      </c>
      <c r="P8" s="139" t="s">
        <v>79</v>
      </c>
      <c r="Q8" s="140" t="s">
        <v>80</v>
      </c>
      <c r="R8" s="140" t="s">
        <v>36</v>
      </c>
      <c r="S8" s="140" t="s">
        <v>81</v>
      </c>
      <c r="T8" s="140" t="s">
        <v>82</v>
      </c>
      <c r="U8" s="140" t="s">
        <v>83</v>
      </c>
      <c r="W8" s="141"/>
    </row>
    <row r="9" spans="1:23">
      <c r="A9" s="142"/>
      <c r="B9" s="143" t="s">
        <v>6</v>
      </c>
      <c r="C9" s="144"/>
      <c r="D9" s="145"/>
      <c r="E9" s="146"/>
      <c r="F9" s="145">
        <v>0.25</v>
      </c>
      <c r="G9" s="146">
        <v>12.3</v>
      </c>
      <c r="H9" s="146">
        <v>0.6</v>
      </c>
      <c r="I9" s="146"/>
      <c r="J9" s="146"/>
      <c r="K9" s="146"/>
      <c r="L9" s="146"/>
      <c r="M9" s="146"/>
      <c r="N9" s="146"/>
      <c r="O9" s="146"/>
      <c r="P9" s="146"/>
      <c r="Q9" s="147">
        <v>13.15</v>
      </c>
      <c r="R9" s="147">
        <v>11.862000000000002</v>
      </c>
      <c r="S9" s="147">
        <v>1.2879999999999985</v>
      </c>
      <c r="T9" s="147">
        <v>57.929515418502206</v>
      </c>
      <c r="U9" s="147">
        <v>52.255506607929519</v>
      </c>
      <c r="V9" s="148"/>
      <c r="W9" s="149"/>
    </row>
    <row r="10" spans="1:23">
      <c r="A10" s="142"/>
      <c r="B10" s="150" t="s">
        <v>7</v>
      </c>
      <c r="C10" s="151"/>
      <c r="D10" s="152"/>
      <c r="E10" s="153"/>
      <c r="F10" s="152">
        <v>0</v>
      </c>
      <c r="G10" s="153">
        <v>0.3</v>
      </c>
      <c r="H10" s="153">
        <v>0</v>
      </c>
      <c r="I10" s="153"/>
      <c r="J10" s="153"/>
      <c r="K10" s="153"/>
      <c r="L10" s="153"/>
      <c r="M10" s="153"/>
      <c r="N10" s="153"/>
      <c r="O10" s="153"/>
      <c r="P10" s="153"/>
      <c r="Q10" s="154">
        <v>0.3</v>
      </c>
      <c r="R10" s="155">
        <v>0.3</v>
      </c>
      <c r="S10" s="155">
        <v>0</v>
      </c>
      <c r="T10" s="155">
        <v>0.25</v>
      </c>
      <c r="U10" s="155">
        <v>0.25</v>
      </c>
      <c r="V10" s="148"/>
      <c r="W10" s="149"/>
    </row>
    <row r="11" spans="1:23">
      <c r="A11" s="142"/>
      <c r="B11" s="156" t="s">
        <v>8</v>
      </c>
      <c r="C11" s="157"/>
      <c r="D11" s="145"/>
      <c r="E11" s="146"/>
      <c r="F11" s="145">
        <v>0</v>
      </c>
      <c r="G11" s="146">
        <v>0</v>
      </c>
      <c r="H11" s="146">
        <v>0</v>
      </c>
      <c r="I11" s="146"/>
      <c r="J11" s="146"/>
      <c r="K11" s="146"/>
      <c r="L11" s="146"/>
      <c r="M11" s="146"/>
      <c r="N11" s="146"/>
      <c r="O11" s="146"/>
      <c r="P11" s="146"/>
      <c r="Q11" s="158">
        <v>0</v>
      </c>
      <c r="R11" s="158">
        <v>0</v>
      </c>
      <c r="S11" s="158">
        <v>0</v>
      </c>
      <c r="T11" s="158">
        <v>0</v>
      </c>
      <c r="U11" s="158">
        <v>0</v>
      </c>
      <c r="V11" s="148"/>
      <c r="W11" s="149"/>
    </row>
    <row r="12" spans="1:23">
      <c r="A12" s="142"/>
      <c r="B12" s="150" t="s">
        <v>9</v>
      </c>
      <c r="C12" s="151"/>
      <c r="D12" s="152"/>
      <c r="E12" s="153"/>
      <c r="F12" s="152">
        <v>0</v>
      </c>
      <c r="G12" s="153">
        <v>0</v>
      </c>
      <c r="H12" s="153">
        <v>0</v>
      </c>
      <c r="I12" s="153"/>
      <c r="J12" s="153"/>
      <c r="K12" s="153"/>
      <c r="L12" s="153"/>
      <c r="M12" s="153"/>
      <c r="N12" s="153"/>
      <c r="O12" s="153"/>
      <c r="P12" s="153"/>
      <c r="Q12" s="155">
        <v>0</v>
      </c>
      <c r="R12" s="155">
        <v>0</v>
      </c>
      <c r="S12" s="155">
        <v>0</v>
      </c>
      <c r="T12" s="155">
        <v>0</v>
      </c>
      <c r="U12" s="155">
        <v>0</v>
      </c>
      <c r="V12" s="148"/>
      <c r="W12" s="149"/>
    </row>
    <row r="13" spans="1:23">
      <c r="A13" s="159"/>
      <c r="B13" s="156" t="s">
        <v>10</v>
      </c>
      <c r="C13" s="157"/>
      <c r="D13" s="160"/>
      <c r="E13" s="161"/>
      <c r="F13" s="160">
        <v>0.5</v>
      </c>
      <c r="G13" s="161">
        <v>1.5</v>
      </c>
      <c r="H13" s="161">
        <v>1.28</v>
      </c>
      <c r="I13" s="161"/>
      <c r="J13" s="161"/>
      <c r="K13" s="161"/>
      <c r="L13" s="161"/>
      <c r="M13" s="161"/>
      <c r="N13" s="161"/>
      <c r="O13" s="146"/>
      <c r="P13" s="161"/>
      <c r="Q13" s="158">
        <v>3.2800000000000002</v>
      </c>
      <c r="R13" s="158">
        <v>3.0880000000000001</v>
      </c>
      <c r="S13" s="158">
        <v>0.19200000000000017</v>
      </c>
      <c r="T13" s="162">
        <v>20.5</v>
      </c>
      <c r="U13" s="162">
        <v>19.3</v>
      </c>
      <c r="V13" s="148"/>
      <c r="W13" s="149"/>
    </row>
    <row r="14" spans="1:23">
      <c r="A14" s="159"/>
      <c r="B14" s="150" t="s">
        <v>11</v>
      </c>
      <c r="C14" s="151"/>
      <c r="D14" s="163"/>
      <c r="E14" s="164"/>
      <c r="F14" s="163">
        <v>0</v>
      </c>
      <c r="G14" s="164">
        <v>0</v>
      </c>
      <c r="H14" s="164">
        <v>0</v>
      </c>
      <c r="I14" s="164"/>
      <c r="J14" s="164"/>
      <c r="K14" s="164"/>
      <c r="L14" s="164"/>
      <c r="M14" s="164"/>
      <c r="N14" s="164"/>
      <c r="O14" s="153"/>
      <c r="P14" s="164"/>
      <c r="Q14" s="155">
        <v>0</v>
      </c>
      <c r="R14" s="155">
        <v>0</v>
      </c>
      <c r="S14" s="155">
        <v>0</v>
      </c>
      <c r="T14" s="155">
        <v>0</v>
      </c>
      <c r="U14" s="155">
        <v>0</v>
      </c>
      <c r="V14" s="148"/>
      <c r="W14" s="149"/>
    </row>
    <row r="15" spans="1:23">
      <c r="A15" s="159"/>
      <c r="B15" s="156" t="s">
        <v>12</v>
      </c>
      <c r="C15" s="157"/>
      <c r="D15" s="165"/>
      <c r="E15" s="166"/>
      <c r="F15" s="165">
        <v>0</v>
      </c>
      <c r="G15" s="166">
        <v>0</v>
      </c>
      <c r="H15" s="166">
        <v>0</v>
      </c>
      <c r="I15" s="166"/>
      <c r="J15" s="166"/>
      <c r="K15" s="166"/>
      <c r="L15" s="166"/>
      <c r="M15" s="166"/>
      <c r="N15" s="166"/>
      <c r="O15" s="146"/>
      <c r="P15" s="166"/>
      <c r="Q15" s="158">
        <v>0</v>
      </c>
      <c r="R15" s="158">
        <v>0</v>
      </c>
      <c r="S15" s="158">
        <v>0</v>
      </c>
      <c r="T15" s="167">
        <v>0</v>
      </c>
      <c r="U15" s="167">
        <v>0</v>
      </c>
      <c r="V15" s="148"/>
      <c r="W15" s="149"/>
    </row>
    <row r="16" spans="1:23">
      <c r="A16" s="159"/>
      <c r="B16" s="150" t="s">
        <v>13</v>
      </c>
      <c r="C16" s="151"/>
      <c r="D16" s="163"/>
      <c r="E16" s="164"/>
      <c r="F16" s="163">
        <v>0.25</v>
      </c>
      <c r="G16" s="164">
        <v>0.3</v>
      </c>
      <c r="H16" s="164">
        <v>0.5</v>
      </c>
      <c r="I16" s="164"/>
      <c r="J16" s="164"/>
      <c r="K16" s="164"/>
      <c r="L16" s="164"/>
      <c r="M16" s="164"/>
      <c r="N16" s="164"/>
      <c r="O16" s="153"/>
      <c r="P16" s="164"/>
      <c r="Q16" s="155">
        <v>1.05</v>
      </c>
      <c r="R16" s="155">
        <v>0.77800000000000002</v>
      </c>
      <c r="S16" s="155">
        <v>0.27200000000000002</v>
      </c>
      <c r="T16" s="155">
        <v>8.0769230769230766</v>
      </c>
      <c r="U16" s="155">
        <v>5.9846153846153847</v>
      </c>
      <c r="V16" s="148"/>
      <c r="W16" s="149"/>
    </row>
    <row r="17" spans="1:23">
      <c r="A17" s="159"/>
      <c r="B17" s="156" t="s">
        <v>14</v>
      </c>
      <c r="C17" s="157"/>
      <c r="D17" s="165"/>
      <c r="E17" s="166"/>
      <c r="F17" s="165">
        <v>0.25</v>
      </c>
      <c r="G17" s="166">
        <v>0.3</v>
      </c>
      <c r="H17" s="166">
        <v>0.5</v>
      </c>
      <c r="I17" s="166"/>
      <c r="J17" s="166"/>
      <c r="K17" s="166"/>
      <c r="L17" s="166"/>
      <c r="M17" s="166"/>
      <c r="N17" s="166"/>
      <c r="O17" s="146"/>
      <c r="P17" s="166"/>
      <c r="Q17" s="158">
        <v>1.05</v>
      </c>
      <c r="R17" s="158">
        <v>0.77800000000000002</v>
      </c>
      <c r="S17" s="158">
        <v>0.27200000000000002</v>
      </c>
      <c r="T17" s="167">
        <v>13.461538461538462</v>
      </c>
      <c r="U17" s="167">
        <v>9.9743589743589745</v>
      </c>
      <c r="V17" s="148"/>
      <c r="W17" s="149"/>
    </row>
    <row r="18" spans="1:23">
      <c r="A18" s="159"/>
      <c r="B18" s="150" t="s">
        <v>15</v>
      </c>
      <c r="C18" s="151"/>
      <c r="D18" s="163"/>
      <c r="E18" s="164"/>
      <c r="F18" s="163">
        <v>0</v>
      </c>
      <c r="G18" s="164">
        <v>0</v>
      </c>
      <c r="H18" s="164">
        <v>0</v>
      </c>
      <c r="I18" s="164"/>
      <c r="J18" s="164"/>
      <c r="K18" s="164"/>
      <c r="L18" s="164"/>
      <c r="M18" s="164"/>
      <c r="N18" s="164"/>
      <c r="O18" s="153"/>
      <c r="P18" s="164"/>
      <c r="Q18" s="155">
        <v>0</v>
      </c>
      <c r="R18" s="155">
        <v>0</v>
      </c>
      <c r="S18" s="155">
        <v>0</v>
      </c>
      <c r="T18" s="155">
        <v>0</v>
      </c>
      <c r="U18" s="155">
        <v>0</v>
      </c>
      <c r="V18" s="148"/>
      <c r="W18" s="149"/>
    </row>
    <row r="19" spans="1:23">
      <c r="A19" s="159"/>
      <c r="B19" s="156" t="s">
        <v>16</v>
      </c>
      <c r="C19" s="157"/>
      <c r="D19" s="165"/>
      <c r="E19" s="166"/>
      <c r="F19" s="165">
        <v>0.5</v>
      </c>
      <c r="G19" s="166">
        <v>0.4</v>
      </c>
      <c r="H19" s="166">
        <v>0</v>
      </c>
      <c r="I19" s="166"/>
      <c r="J19" s="166"/>
      <c r="K19" s="166"/>
      <c r="L19" s="166"/>
      <c r="M19" s="166"/>
      <c r="N19" s="166"/>
      <c r="O19" s="146"/>
      <c r="P19" s="166"/>
      <c r="Q19" s="158">
        <v>0.9</v>
      </c>
      <c r="R19" s="158">
        <v>0.9</v>
      </c>
      <c r="S19" s="158">
        <v>0</v>
      </c>
      <c r="T19" s="167">
        <v>1.8</v>
      </c>
      <c r="U19" s="167">
        <v>1.8</v>
      </c>
      <c r="V19" s="148"/>
      <c r="W19" s="149"/>
    </row>
    <row r="20" spans="1:23">
      <c r="A20" s="159"/>
      <c r="B20" s="150" t="s">
        <v>84</v>
      </c>
      <c r="C20" s="151"/>
      <c r="D20" s="168"/>
      <c r="E20" s="169"/>
      <c r="F20" s="168">
        <v>0</v>
      </c>
      <c r="G20" s="169">
        <v>0</v>
      </c>
      <c r="H20" s="169">
        <v>0</v>
      </c>
      <c r="I20" s="169"/>
      <c r="J20" s="169"/>
      <c r="K20" s="169"/>
      <c r="L20" s="169"/>
      <c r="M20" s="169"/>
      <c r="N20" s="169"/>
      <c r="O20" s="153"/>
      <c r="P20" s="169"/>
      <c r="Q20" s="155">
        <v>0</v>
      </c>
      <c r="R20" s="155">
        <v>0</v>
      </c>
      <c r="S20" s="155">
        <v>0</v>
      </c>
      <c r="T20" s="155">
        <v>0</v>
      </c>
      <c r="U20" s="155">
        <v>0</v>
      </c>
      <c r="V20" s="148"/>
      <c r="W20" s="149"/>
    </row>
    <row r="21" spans="1:23">
      <c r="A21" s="159"/>
      <c r="B21" s="156" t="s">
        <v>85</v>
      </c>
      <c r="C21" s="157"/>
      <c r="D21" s="160"/>
      <c r="E21" s="161"/>
      <c r="F21" s="160">
        <v>0.15</v>
      </c>
      <c r="G21" s="161">
        <v>18.239999999999998</v>
      </c>
      <c r="H21" s="161">
        <v>29.74</v>
      </c>
      <c r="I21" s="161"/>
      <c r="J21" s="161"/>
      <c r="K21" s="161"/>
      <c r="L21" s="161"/>
      <c r="M21" s="161"/>
      <c r="N21" s="161"/>
      <c r="O21" s="161"/>
      <c r="P21" s="161"/>
      <c r="Q21" s="158">
        <v>48.129999999999995</v>
      </c>
      <c r="R21" s="158">
        <v>36.2256</v>
      </c>
      <c r="S21" s="158">
        <v>11.904399999999995</v>
      </c>
      <c r="T21" s="162">
        <v>68.757142857142853</v>
      </c>
      <c r="U21" s="162">
        <v>51.750857142857143</v>
      </c>
      <c r="V21" s="148"/>
      <c r="W21" s="149"/>
    </row>
    <row r="22" spans="1:23">
      <c r="A22" s="159"/>
      <c r="B22" s="150" t="s">
        <v>86</v>
      </c>
      <c r="C22" s="151"/>
      <c r="D22" s="168"/>
      <c r="E22" s="169"/>
      <c r="F22" s="168">
        <v>0.1</v>
      </c>
      <c r="G22" s="169">
        <v>0</v>
      </c>
      <c r="H22" s="169">
        <v>0</v>
      </c>
      <c r="I22" s="169"/>
      <c r="J22" s="169"/>
      <c r="K22" s="169"/>
      <c r="L22" s="169"/>
      <c r="M22" s="169"/>
      <c r="N22" s="169"/>
      <c r="O22" s="153"/>
      <c r="P22" s="169"/>
      <c r="Q22" s="155">
        <v>0.1</v>
      </c>
      <c r="R22" s="155">
        <v>9.6000000000000002E-2</v>
      </c>
      <c r="S22" s="155">
        <v>4.0000000000000036E-3</v>
      </c>
      <c r="T22" s="155">
        <v>0.14285714285714288</v>
      </c>
      <c r="U22" s="155">
        <v>0.13714285714285715</v>
      </c>
      <c r="V22" s="148"/>
      <c r="W22" s="149"/>
    </row>
    <row r="23" spans="1:23">
      <c r="B23" s="156" t="s">
        <v>20</v>
      </c>
      <c r="C23" s="157"/>
      <c r="D23" s="160"/>
      <c r="E23" s="161"/>
      <c r="F23" s="160">
        <v>0</v>
      </c>
      <c r="G23" s="161">
        <v>0</v>
      </c>
      <c r="H23" s="161">
        <v>0</v>
      </c>
      <c r="I23" s="161"/>
      <c r="J23" s="161"/>
      <c r="K23" s="161"/>
      <c r="L23" s="161"/>
      <c r="M23" s="161"/>
      <c r="N23" s="161"/>
      <c r="O23" s="146"/>
      <c r="P23" s="161"/>
      <c r="Q23" s="158">
        <v>0</v>
      </c>
      <c r="R23" s="158">
        <v>0</v>
      </c>
      <c r="S23" s="158">
        <v>0</v>
      </c>
      <c r="T23" s="158">
        <v>0</v>
      </c>
      <c r="U23" s="158">
        <v>0</v>
      </c>
      <c r="V23" s="148"/>
      <c r="W23" s="149"/>
    </row>
    <row r="24" spans="1:23" ht="15" customHeight="1">
      <c r="A24" s="159"/>
      <c r="B24" s="170" t="s">
        <v>87</v>
      </c>
      <c r="C24" s="171"/>
      <c r="D24" s="172">
        <v>0</v>
      </c>
      <c r="E24" s="173">
        <v>0</v>
      </c>
      <c r="F24" s="172">
        <v>2</v>
      </c>
      <c r="G24" s="173">
        <v>33.340000000000003</v>
      </c>
      <c r="H24" s="173">
        <v>32.619999999999997</v>
      </c>
      <c r="I24" s="173">
        <v>0</v>
      </c>
      <c r="J24" s="173">
        <v>0</v>
      </c>
      <c r="K24" s="173">
        <v>0</v>
      </c>
      <c r="L24" s="173">
        <v>0</v>
      </c>
      <c r="M24" s="173">
        <v>0</v>
      </c>
      <c r="N24" s="173">
        <v>0</v>
      </c>
      <c r="O24" s="173">
        <v>0</v>
      </c>
      <c r="P24" s="173">
        <v>0</v>
      </c>
      <c r="Q24" s="174">
        <v>67.959999999999994</v>
      </c>
      <c r="R24" s="174">
        <v>54.0276</v>
      </c>
      <c r="S24" s="174">
        <v>13.932399999999994</v>
      </c>
      <c r="T24" s="174">
        <v>170.91797695696374</v>
      </c>
      <c r="U24" s="174">
        <v>141.45248096690386</v>
      </c>
    </row>
    <row r="25" spans="1:23">
      <c r="A25" s="159"/>
      <c r="B25" s="175"/>
      <c r="C25" s="175"/>
      <c r="D25" s="176"/>
      <c r="E25" s="177"/>
      <c r="F25" s="177"/>
      <c r="G25" s="177"/>
      <c r="H25" s="177"/>
      <c r="I25" s="177"/>
      <c r="J25" s="177"/>
      <c r="K25" s="177"/>
      <c r="L25" s="177"/>
      <c r="M25" s="177"/>
      <c r="N25" s="177"/>
      <c r="O25" s="177"/>
      <c r="P25" s="177"/>
      <c r="Q25" s="178"/>
      <c r="R25" s="178"/>
      <c r="S25" s="178"/>
      <c r="T25" s="178"/>
      <c r="U25" s="178"/>
    </row>
    <row r="28" spans="1:23" ht="25" customHeight="1"/>
    <row r="29" spans="1:23" ht="68.25" customHeight="1">
      <c r="A29" s="179" t="s">
        <v>37</v>
      </c>
      <c r="B29" s="180"/>
      <c r="C29" s="180"/>
      <c r="D29" s="181" t="s">
        <v>68</v>
      </c>
      <c r="E29" s="139" t="s">
        <v>69</v>
      </c>
      <c r="F29" s="139" t="s">
        <v>70</v>
      </c>
      <c r="G29" s="139" t="s">
        <v>71</v>
      </c>
      <c r="H29" s="139" t="s">
        <v>49</v>
      </c>
      <c r="I29" s="139" t="s">
        <v>72</v>
      </c>
      <c r="J29" s="139" t="s">
        <v>73</v>
      </c>
      <c r="K29" s="139" t="s">
        <v>74</v>
      </c>
      <c r="L29" s="139" t="s">
        <v>75</v>
      </c>
      <c r="M29" s="139" t="s">
        <v>76</v>
      </c>
      <c r="N29" s="139" t="s">
        <v>77</v>
      </c>
      <c r="O29" s="139" t="s">
        <v>78</v>
      </c>
      <c r="P29" s="139" t="s">
        <v>79</v>
      </c>
      <c r="Q29" s="182" t="s">
        <v>80</v>
      </c>
      <c r="R29" s="182" t="s">
        <v>36</v>
      </c>
      <c r="S29" s="182" t="s">
        <v>88</v>
      </c>
      <c r="T29" s="182" t="s">
        <v>82</v>
      </c>
      <c r="U29" s="182" t="s">
        <v>83</v>
      </c>
    </row>
    <row r="30" spans="1:23">
      <c r="B30" s="183" t="s">
        <v>41</v>
      </c>
      <c r="C30" s="184"/>
      <c r="D30" s="145"/>
      <c r="E30" s="146">
        <v>18.912500000000005</v>
      </c>
      <c r="F30" s="185">
        <v>8.0648000000000017</v>
      </c>
      <c r="G30" s="146">
        <v>10.623300000000006</v>
      </c>
      <c r="H30" s="146">
        <v>19.4038</v>
      </c>
      <c r="I30" s="146"/>
      <c r="J30" s="146"/>
      <c r="K30" s="186"/>
      <c r="L30" s="186"/>
      <c r="M30" s="186"/>
      <c r="N30" s="186"/>
      <c r="O30" s="186"/>
      <c r="P30" s="146"/>
      <c r="Q30" s="158">
        <v>57.004400000000018</v>
      </c>
      <c r="R30" s="158">
        <v>6.8405280000000017</v>
      </c>
      <c r="S30" s="158">
        <v>50.163872000000019</v>
      </c>
      <c r="T30" s="158">
        <v>670.64000000000021</v>
      </c>
      <c r="U30" s="158">
        <v>80.476800000000011</v>
      </c>
    </row>
    <row r="31" spans="1:23">
      <c r="B31" s="187" t="s">
        <v>13</v>
      </c>
      <c r="C31" s="184"/>
      <c r="D31" s="152"/>
      <c r="E31" s="153">
        <v>5.2875000000000014</v>
      </c>
      <c r="F31" s="188">
        <v>1.6065000000000003</v>
      </c>
      <c r="G31" s="153"/>
      <c r="H31" s="153">
        <v>2.6414999999999997</v>
      </c>
      <c r="I31" s="153"/>
      <c r="J31" s="153"/>
      <c r="K31" s="189"/>
      <c r="L31" s="189"/>
      <c r="M31" s="189"/>
      <c r="N31" s="189"/>
      <c r="O31" s="189"/>
      <c r="P31" s="153"/>
      <c r="Q31" s="155">
        <v>9.5355000000000025</v>
      </c>
      <c r="R31" s="155">
        <v>9.5355000000000025</v>
      </c>
      <c r="S31" s="155">
        <v>0</v>
      </c>
      <c r="T31" s="155">
        <v>211.90000000000006</v>
      </c>
      <c r="U31" s="155">
        <v>211.90000000000006</v>
      </c>
    </row>
    <row r="32" spans="1:23">
      <c r="B32" s="183" t="s">
        <v>46</v>
      </c>
      <c r="C32" s="184"/>
      <c r="D32" s="145"/>
      <c r="E32" s="146">
        <v>2.444</v>
      </c>
      <c r="F32" s="190">
        <v>1.1960000000000002</v>
      </c>
      <c r="G32" s="191"/>
      <c r="H32" s="192">
        <v>1.4820000000000002</v>
      </c>
      <c r="I32" s="193"/>
      <c r="J32" s="194"/>
      <c r="K32" s="195"/>
      <c r="L32" s="192"/>
      <c r="M32" s="186"/>
      <c r="N32" s="192"/>
      <c r="O32" s="186"/>
      <c r="P32" s="146"/>
      <c r="Q32" s="158">
        <v>5.1219999999999999</v>
      </c>
      <c r="R32" s="158">
        <v>4.9171199999999997</v>
      </c>
      <c r="S32" s="158">
        <v>0.20488000000000017</v>
      </c>
      <c r="T32" s="158">
        <v>78.8</v>
      </c>
      <c r="U32" s="158">
        <v>75.647999999999996</v>
      </c>
    </row>
    <row r="33" spans="1:21">
      <c r="B33" s="187" t="s">
        <v>14</v>
      </c>
      <c r="C33" s="184"/>
      <c r="D33" s="152"/>
      <c r="E33" s="153">
        <v>0</v>
      </c>
      <c r="F33" s="188">
        <v>0</v>
      </c>
      <c r="G33" s="153"/>
      <c r="H33" s="153">
        <v>0</v>
      </c>
      <c r="I33" s="153"/>
      <c r="J33" s="153"/>
      <c r="K33" s="189"/>
      <c r="L33" s="189"/>
      <c r="M33" s="189"/>
      <c r="N33" s="189"/>
      <c r="O33" s="189"/>
      <c r="P33" s="153"/>
      <c r="Q33" s="155">
        <v>0</v>
      </c>
      <c r="R33" s="155">
        <v>0</v>
      </c>
      <c r="S33" s="155">
        <v>0</v>
      </c>
      <c r="T33" s="155">
        <v>0</v>
      </c>
      <c r="U33" s="155">
        <v>0</v>
      </c>
    </row>
    <row r="34" spans="1:21">
      <c r="B34" s="183" t="s">
        <v>50</v>
      </c>
      <c r="C34" s="184"/>
      <c r="D34" s="160"/>
      <c r="E34" s="161">
        <v>0</v>
      </c>
      <c r="F34" s="196">
        <v>0</v>
      </c>
      <c r="G34" s="161"/>
      <c r="H34" s="161">
        <v>0</v>
      </c>
      <c r="I34" s="161"/>
      <c r="J34" s="161"/>
      <c r="K34" s="161"/>
      <c r="L34" s="161"/>
      <c r="M34" s="161"/>
      <c r="N34" s="161"/>
      <c r="O34" s="161"/>
      <c r="P34" s="161"/>
      <c r="Q34" s="158">
        <v>0</v>
      </c>
      <c r="R34" s="162">
        <v>0</v>
      </c>
      <c r="S34" s="158">
        <v>0</v>
      </c>
      <c r="T34" s="162">
        <v>0</v>
      </c>
      <c r="U34" s="162">
        <v>0</v>
      </c>
    </row>
    <row r="35" spans="1:21">
      <c r="B35" s="197" t="s">
        <v>52</v>
      </c>
      <c r="C35" s="198"/>
      <c r="D35" s="163"/>
      <c r="E35" s="164">
        <v>0</v>
      </c>
      <c r="F35" s="199">
        <v>0</v>
      </c>
      <c r="G35" s="164"/>
      <c r="H35" s="164">
        <v>2.8799999999999999E-2</v>
      </c>
      <c r="I35" s="164"/>
      <c r="J35" s="164"/>
      <c r="K35" s="164"/>
      <c r="L35" s="164"/>
      <c r="M35" s="164"/>
      <c r="N35" s="164"/>
      <c r="O35" s="189"/>
      <c r="P35" s="164"/>
      <c r="Q35" s="155">
        <v>2.8799999999999999E-2</v>
      </c>
      <c r="R35" s="155">
        <v>2.7647999999999999E-2</v>
      </c>
      <c r="S35" s="155">
        <v>1.1520000000000002E-3</v>
      </c>
      <c r="T35" s="155">
        <v>0.24</v>
      </c>
      <c r="U35" s="155">
        <v>0.23039999999999999</v>
      </c>
    </row>
    <row r="36" spans="1:21">
      <c r="B36" s="170" t="s">
        <v>87</v>
      </c>
      <c r="C36" s="171"/>
      <c r="D36" s="172">
        <v>0</v>
      </c>
      <c r="E36" s="173">
        <v>26.644000000000005</v>
      </c>
      <c r="F36" s="200">
        <v>10.867300000000002</v>
      </c>
      <c r="G36" s="173">
        <v>10.623300000000006</v>
      </c>
      <c r="H36" s="173">
        <v>23.556100000000001</v>
      </c>
      <c r="I36" s="173">
        <v>0</v>
      </c>
      <c r="J36" s="173">
        <v>0</v>
      </c>
      <c r="K36" s="173">
        <v>0</v>
      </c>
      <c r="L36" s="173">
        <v>0</v>
      </c>
      <c r="M36" s="173">
        <v>0</v>
      </c>
      <c r="N36" s="173">
        <v>0</v>
      </c>
      <c r="O36" s="173">
        <v>0</v>
      </c>
      <c r="P36" s="173">
        <v>0</v>
      </c>
      <c r="Q36" s="174">
        <v>71.690700000000021</v>
      </c>
      <c r="R36" s="174">
        <v>21.320796000000005</v>
      </c>
      <c r="S36" s="174">
        <v>50.36990400000002</v>
      </c>
      <c r="T36" s="174">
        <v>961.58000000000027</v>
      </c>
      <c r="U36" s="174">
        <v>368.2552</v>
      </c>
    </row>
    <row r="37" spans="1:21">
      <c r="F37" s="201"/>
      <c r="S37" s="1" t="s">
        <v>89</v>
      </c>
    </row>
    <row r="39" spans="1:21">
      <c r="A39" s="202"/>
      <c r="B39" s="203" t="s">
        <v>90</v>
      </c>
      <c r="C39" s="204"/>
      <c r="D39" s="204"/>
      <c r="E39" s="204"/>
      <c r="F39" s="203" t="s">
        <v>91</v>
      </c>
      <c r="G39" s="205"/>
      <c r="H39" s="205"/>
      <c r="I39" s="205"/>
      <c r="J39" s="205"/>
      <c r="K39" s="205"/>
      <c r="L39" s="206" t="s">
        <v>92</v>
      </c>
      <c r="M39" s="207"/>
      <c r="N39" s="207"/>
      <c r="O39" s="207"/>
      <c r="P39" s="207"/>
      <c r="Q39" s="207"/>
      <c r="R39" s="206" t="s">
        <v>93</v>
      </c>
      <c r="S39" s="207"/>
      <c r="T39" s="207"/>
      <c r="U39" s="207"/>
    </row>
    <row r="40" spans="1:21">
      <c r="A40" s="202"/>
      <c r="B40" s="204"/>
      <c r="C40" s="204"/>
      <c r="D40" s="204"/>
      <c r="E40" s="204"/>
      <c r="F40" s="205"/>
      <c r="G40" s="205"/>
      <c r="H40" s="205"/>
      <c r="I40" s="205"/>
      <c r="J40" s="205"/>
      <c r="K40" s="205"/>
      <c r="L40" s="207"/>
      <c r="M40" s="207"/>
      <c r="N40" s="207"/>
      <c r="O40" s="207"/>
      <c r="P40" s="207"/>
      <c r="Q40" s="207"/>
      <c r="R40" s="207"/>
      <c r="S40" s="207"/>
      <c r="T40" s="207"/>
      <c r="U40" s="207"/>
    </row>
    <row r="41" spans="1:21">
      <c r="A41" s="208" t="s">
        <v>94</v>
      </c>
      <c r="B41" s="209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</row>
    <row r="42" spans="1:21">
      <c r="A42" s="211"/>
      <c r="B42" s="212"/>
      <c r="C42" s="212"/>
      <c r="D42" s="212"/>
      <c r="E42" s="212"/>
      <c r="F42" s="212"/>
      <c r="G42" s="212"/>
      <c r="H42" s="212"/>
      <c r="I42" s="212"/>
      <c r="J42" s="212"/>
      <c r="K42" s="212"/>
      <c r="L42" s="212"/>
      <c r="M42" s="212"/>
      <c r="N42" s="212"/>
      <c r="O42" s="212"/>
      <c r="P42" s="212"/>
      <c r="Q42" s="212"/>
      <c r="R42" s="212"/>
      <c r="S42" s="212"/>
      <c r="T42" s="212"/>
      <c r="U42" s="212"/>
    </row>
    <row r="47" spans="1:21">
      <c r="B47" s="213"/>
    </row>
  </sheetData>
  <mergeCells count="34">
    <mergeCell ref="L39:Q40"/>
    <mergeCell ref="R39:U40"/>
    <mergeCell ref="A41:U41"/>
    <mergeCell ref="A42:U42"/>
    <mergeCell ref="B33:C33"/>
    <mergeCell ref="B34:C34"/>
    <mergeCell ref="B35:C35"/>
    <mergeCell ref="B36:C36"/>
    <mergeCell ref="B39:E40"/>
    <mergeCell ref="F39:K40"/>
    <mergeCell ref="B24:C24"/>
    <mergeCell ref="A29:C29"/>
    <mergeCell ref="B30:C30"/>
    <mergeCell ref="B31:C31"/>
    <mergeCell ref="B32:C32"/>
    <mergeCell ref="I32:J32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7" priority="8"/>
  </conditionalFormatting>
  <conditionalFormatting sqref="B10">
    <cfRule type="duplicateValues" dxfId="6" priority="7"/>
  </conditionalFormatting>
  <conditionalFormatting sqref="B12">
    <cfRule type="duplicateValues" dxfId="5" priority="6"/>
  </conditionalFormatting>
  <conditionalFormatting sqref="B14">
    <cfRule type="duplicateValues" dxfId="4" priority="5"/>
  </conditionalFormatting>
  <conditionalFormatting sqref="B16">
    <cfRule type="duplicateValues" dxfId="3" priority="4"/>
  </conditionalFormatting>
  <conditionalFormatting sqref="B18">
    <cfRule type="duplicateValues" dxfId="2" priority="3"/>
  </conditionalFormatting>
  <conditionalFormatting sqref="B20">
    <cfRule type="duplicateValues" dxfId="1" priority="2"/>
  </conditionalFormatting>
  <conditionalFormatting sqref="B22">
    <cfRule type="duplicateValues" dxfId="0" priority="1"/>
  </conditionalFormatting>
  <pageMargins left="0.7" right="0.7" top="0.75" bottom="0.75" header="0.3" footer="0.3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C344B8-7E60-416D-9C34-7678112958E4}">
  <sheetPr codeName="Sheet27">
    <tabColor theme="6"/>
  </sheetPr>
  <dimension ref="A6:S61"/>
  <sheetViews>
    <sheetView showGridLines="0" tabSelected="1" showRuler="0" topLeftCell="A17" zoomScale="128" zoomScaleNormal="128" zoomScaleSheetLayoutView="75" zoomScalePageLayoutView="75" workbookViewId="0"/>
  </sheetViews>
  <sheetFormatPr defaultColWidth="12" defaultRowHeight="15.5"/>
  <cols>
    <col min="1" max="1" width="4.81640625" style="1" customWidth="1"/>
    <col min="2" max="2" width="22.453125" style="1" customWidth="1"/>
    <col min="3" max="3" width="14.81640625" style="1" customWidth="1"/>
    <col min="4" max="4" width="10.6328125" style="1" customWidth="1"/>
    <col min="5" max="5" width="6.1796875" style="1" customWidth="1"/>
    <col min="6" max="6" width="12.08984375" style="1" customWidth="1"/>
    <col min="7" max="7" width="19" style="1" customWidth="1"/>
    <col min="8" max="8" width="25.453125" style="1" customWidth="1"/>
    <col min="9" max="9" width="20" style="1" customWidth="1"/>
    <col min="10" max="10" width="14.453125" style="1" customWidth="1"/>
    <col min="11" max="11" width="29.54296875" style="1" customWidth="1"/>
    <col min="12" max="12" width="16.1796875" style="1" customWidth="1"/>
    <col min="13" max="13" width="12" style="1"/>
    <col min="14" max="14" width="11.81640625" style="1" customWidth="1"/>
    <col min="15" max="15" width="12" style="214"/>
    <col min="16" max="16" width="12" style="1"/>
    <col min="17" max="21" width="11.81640625" style="1" customWidth="1"/>
    <col min="22" max="16384" width="12" style="1"/>
  </cols>
  <sheetData>
    <row r="6" spans="1:19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</row>
    <row r="7" spans="1:19">
      <c r="A7" s="80"/>
      <c r="B7" s="80"/>
      <c r="C7" s="80"/>
      <c r="D7" s="80"/>
      <c r="E7" s="80"/>
      <c r="F7" s="80"/>
      <c r="G7" s="80"/>
      <c r="H7" s="80"/>
      <c r="I7" s="80"/>
      <c r="J7" s="80"/>
      <c r="K7" s="80"/>
    </row>
    <row r="8" spans="1:19">
      <c r="A8" s="80"/>
      <c r="B8" s="80"/>
      <c r="C8" s="80"/>
      <c r="D8" s="80"/>
      <c r="E8" s="80"/>
      <c r="F8" s="80"/>
      <c r="G8" s="80"/>
      <c r="H8" s="80"/>
      <c r="I8" s="80"/>
      <c r="J8" s="80"/>
      <c r="K8" s="80"/>
    </row>
    <row r="9" spans="1:19">
      <c r="A9" s="80"/>
      <c r="B9" s="80"/>
      <c r="C9" s="80"/>
      <c r="D9" s="80"/>
      <c r="E9" s="80"/>
      <c r="F9" s="80"/>
      <c r="G9" s="80"/>
      <c r="H9" s="80"/>
      <c r="I9" s="80"/>
      <c r="J9" s="80"/>
      <c r="K9" s="80"/>
    </row>
    <row r="10" spans="1:19">
      <c r="A10" s="80"/>
      <c r="B10" s="80"/>
      <c r="C10" s="80"/>
      <c r="D10" s="80"/>
      <c r="E10" s="80"/>
      <c r="F10" s="80"/>
      <c r="G10" s="80"/>
      <c r="H10" s="80"/>
      <c r="I10" s="80"/>
      <c r="J10" s="80"/>
      <c r="K10" s="80"/>
    </row>
    <row r="11" spans="1:19">
      <c r="A11" s="80"/>
      <c r="B11" s="80"/>
      <c r="C11" s="80"/>
      <c r="D11" s="80"/>
      <c r="E11" s="80"/>
      <c r="F11" s="80"/>
      <c r="G11" s="80"/>
      <c r="H11" s="80"/>
      <c r="I11" s="80"/>
      <c r="J11" s="80"/>
      <c r="K11" s="80"/>
    </row>
    <row r="12" spans="1:19">
      <c r="A12" s="80"/>
      <c r="B12" s="80"/>
      <c r="C12" s="80"/>
      <c r="D12" s="80"/>
      <c r="E12" s="80"/>
      <c r="F12" s="80"/>
      <c r="G12" s="80"/>
      <c r="H12" s="80"/>
      <c r="I12" s="80"/>
      <c r="J12" s="80"/>
      <c r="K12" s="80"/>
    </row>
    <row r="13" spans="1:19">
      <c r="A13" s="80"/>
      <c r="B13" s="80"/>
      <c r="C13" s="80"/>
      <c r="D13" s="80"/>
      <c r="E13" s="80"/>
      <c r="F13" s="80"/>
      <c r="G13" s="80"/>
      <c r="H13" s="80"/>
      <c r="I13" s="80"/>
      <c r="J13" s="80"/>
      <c r="K13" s="80"/>
    </row>
    <row r="14" spans="1:19">
      <c r="A14" s="80"/>
      <c r="B14" s="80"/>
      <c r="C14" s="80"/>
      <c r="D14" s="80"/>
      <c r="E14" s="80"/>
      <c r="F14" s="80"/>
      <c r="G14" s="80"/>
      <c r="H14" s="80"/>
      <c r="I14" s="80"/>
      <c r="J14" s="80"/>
      <c r="K14" s="80"/>
    </row>
    <row r="15" spans="1:19">
      <c r="A15" s="80"/>
      <c r="B15" s="80"/>
      <c r="C15" s="80"/>
      <c r="D15" s="80"/>
      <c r="E15" s="80"/>
      <c r="F15" s="80"/>
      <c r="G15" s="80"/>
      <c r="H15" s="80"/>
      <c r="I15" s="80"/>
      <c r="J15" s="80"/>
      <c r="K15" s="80"/>
    </row>
    <row r="16" spans="1:19">
      <c r="A16" s="80"/>
      <c r="B16" s="80"/>
      <c r="C16" s="80"/>
      <c r="D16" s="80"/>
      <c r="E16" s="80"/>
      <c r="F16" s="80"/>
      <c r="G16" s="80"/>
      <c r="H16" s="80"/>
      <c r="I16" s="80"/>
      <c r="J16" s="80"/>
      <c r="K16" s="80"/>
      <c r="S16" s="1">
        <v>0</v>
      </c>
    </row>
    <row r="17" spans="1:15">
      <c r="A17" s="80"/>
      <c r="B17" s="80"/>
      <c r="C17" s="80"/>
      <c r="D17" s="80"/>
      <c r="E17" s="80"/>
      <c r="F17" s="80"/>
      <c r="G17" s="80"/>
      <c r="H17" s="80"/>
      <c r="I17" s="80"/>
      <c r="J17" s="80"/>
      <c r="K17" s="80"/>
    </row>
    <row r="18" spans="1:15">
      <c r="A18" s="80"/>
      <c r="B18" s="80"/>
      <c r="C18" s="80"/>
      <c r="D18" s="80"/>
      <c r="E18" s="80"/>
      <c r="F18" s="80"/>
      <c r="G18" s="80"/>
      <c r="H18" s="80"/>
      <c r="I18" s="80"/>
      <c r="J18" s="80"/>
      <c r="K18" s="80"/>
    </row>
    <row r="19" spans="1:15">
      <c r="A19" s="80"/>
      <c r="B19" s="80"/>
      <c r="C19" s="80"/>
      <c r="D19" s="80"/>
      <c r="E19" s="80"/>
      <c r="F19" s="80"/>
      <c r="G19" s="80"/>
      <c r="H19" s="80"/>
      <c r="I19" s="80"/>
      <c r="J19" s="80"/>
      <c r="K19" s="80"/>
    </row>
    <row r="20" spans="1:15">
      <c r="A20" s="80"/>
      <c r="B20" s="80"/>
      <c r="C20" s="80"/>
      <c r="D20" s="80"/>
      <c r="E20" s="80"/>
      <c r="F20" s="80"/>
      <c r="G20" s="80"/>
      <c r="H20" s="80"/>
      <c r="I20" s="80"/>
      <c r="J20" s="80"/>
      <c r="K20" s="80"/>
    </row>
    <row r="21" spans="1:15">
      <c r="A21" s="80"/>
      <c r="B21" s="80"/>
      <c r="C21" s="80"/>
      <c r="D21" s="80"/>
      <c r="E21" s="80"/>
      <c r="F21" s="80"/>
      <c r="G21" s="80"/>
      <c r="H21" s="80"/>
      <c r="I21" s="80"/>
      <c r="J21" s="80"/>
      <c r="K21" s="80"/>
    </row>
    <row r="22" spans="1:15">
      <c r="A22" s="80"/>
      <c r="B22" s="80"/>
      <c r="C22" s="80"/>
      <c r="D22" s="80"/>
      <c r="E22" s="80"/>
      <c r="F22" s="80"/>
      <c r="G22" s="80"/>
      <c r="H22" s="80"/>
      <c r="I22" s="80"/>
      <c r="J22" s="80"/>
      <c r="K22" s="80"/>
    </row>
    <row r="23" spans="1:15">
      <c r="A23" s="80"/>
      <c r="B23" s="80"/>
      <c r="C23" s="80"/>
      <c r="D23" s="80"/>
      <c r="E23" s="80"/>
      <c r="F23" s="80"/>
      <c r="G23" s="80"/>
      <c r="H23" s="80"/>
      <c r="I23" s="80"/>
      <c r="J23" s="80"/>
      <c r="K23" s="80"/>
    </row>
    <row r="24" spans="1:15">
      <c r="A24" s="80"/>
      <c r="B24" s="80"/>
      <c r="C24" s="80"/>
      <c r="D24" s="80"/>
      <c r="E24" s="80"/>
      <c r="F24" s="80"/>
      <c r="G24" s="80"/>
      <c r="H24" s="80"/>
      <c r="I24" s="80"/>
      <c r="J24" s="80"/>
      <c r="K24" s="80"/>
    </row>
    <row r="25" spans="1:15">
      <c r="A25" s="80"/>
      <c r="B25" s="80"/>
      <c r="C25" s="80"/>
      <c r="D25" s="80"/>
      <c r="E25" s="80"/>
      <c r="F25" s="80"/>
      <c r="G25" s="80"/>
      <c r="H25" s="80"/>
      <c r="I25" s="80"/>
      <c r="J25" s="80"/>
      <c r="K25" s="80"/>
    </row>
    <row r="26" spans="1:15">
      <c r="A26" s="80"/>
      <c r="B26" s="80"/>
      <c r="C26" s="80"/>
      <c r="D26" s="80"/>
      <c r="E26" s="80"/>
      <c r="F26" s="80"/>
      <c r="G26" s="80"/>
      <c r="H26" s="80"/>
      <c r="I26" s="80"/>
      <c r="J26" s="80"/>
      <c r="K26" s="80"/>
    </row>
    <row r="27" spans="1:15">
      <c r="A27" s="80"/>
      <c r="B27" s="80"/>
      <c r="C27" s="80"/>
      <c r="D27" s="80"/>
      <c r="E27" s="80"/>
      <c r="F27" s="80"/>
      <c r="G27" s="80"/>
      <c r="H27" s="80"/>
      <c r="I27" s="80"/>
      <c r="J27" s="80"/>
      <c r="K27" s="80"/>
    </row>
    <row r="30" spans="1:15">
      <c r="K30" s="215"/>
      <c r="L30" s="215"/>
      <c r="M30" s="215"/>
      <c r="N30" s="215"/>
      <c r="O30" s="216"/>
    </row>
    <row r="31" spans="1:15">
      <c r="K31" s="215"/>
      <c r="L31" s="215"/>
      <c r="M31" s="215"/>
      <c r="N31" s="215"/>
      <c r="O31" s="215"/>
    </row>
    <row r="32" spans="1:15" ht="5.25" customHeight="1">
      <c r="K32" s="217"/>
      <c r="L32" s="217"/>
      <c r="M32" s="215"/>
      <c r="N32" s="217"/>
      <c r="O32" s="216"/>
    </row>
    <row r="33" spans="2:15">
      <c r="K33" s="215"/>
      <c r="L33" s="215"/>
      <c r="M33" s="215"/>
      <c r="N33" s="215"/>
      <c r="O33" s="215"/>
    </row>
    <row r="34" spans="2:15" ht="39">
      <c r="B34" s="218" t="s">
        <v>95</v>
      </c>
      <c r="C34" s="219" t="s">
        <v>96</v>
      </c>
      <c r="D34" s="219" t="s">
        <v>97</v>
      </c>
      <c r="K34" s="215"/>
      <c r="L34" s="215"/>
      <c r="M34" s="215"/>
      <c r="N34" s="215"/>
      <c r="O34" s="216"/>
    </row>
    <row r="35" spans="2:15">
      <c r="B35" s="220" t="s">
        <v>98</v>
      </c>
      <c r="C35" s="221">
        <v>0</v>
      </c>
      <c r="D35" s="221" t="s">
        <v>99</v>
      </c>
      <c r="K35" s="215"/>
      <c r="L35" s="215"/>
      <c r="M35" s="215"/>
      <c r="N35" s="215"/>
      <c r="O35" s="215"/>
    </row>
    <row r="36" spans="2:15">
      <c r="B36" s="222" t="s">
        <v>100</v>
      </c>
      <c r="C36" s="91">
        <v>0</v>
      </c>
      <c r="D36" s="91" t="s">
        <v>99</v>
      </c>
    </row>
    <row r="37" spans="2:15">
      <c r="B37" s="220" t="s">
        <v>101</v>
      </c>
      <c r="C37" s="221">
        <v>0</v>
      </c>
      <c r="D37" s="221" t="s">
        <v>99</v>
      </c>
    </row>
    <row r="38" spans="2:15">
      <c r="B38" s="222" t="s">
        <v>102</v>
      </c>
      <c r="C38" s="91">
        <v>0</v>
      </c>
      <c r="D38" s="91" t="s">
        <v>99</v>
      </c>
    </row>
    <row r="39" spans="2:15">
      <c r="B39" s="220" t="s">
        <v>103</v>
      </c>
      <c r="C39" s="221">
        <v>0</v>
      </c>
      <c r="D39" s="221" t="s">
        <v>104</v>
      </c>
    </row>
    <row r="40" spans="2:15">
      <c r="B40" s="222" t="s">
        <v>105</v>
      </c>
      <c r="C40" s="91">
        <v>0</v>
      </c>
      <c r="D40" s="91" t="s">
        <v>106</v>
      </c>
    </row>
    <row r="41" spans="2:15">
      <c r="B41" s="220" t="s">
        <v>107</v>
      </c>
      <c r="C41" s="221">
        <v>0</v>
      </c>
      <c r="D41" s="221" t="s">
        <v>99</v>
      </c>
    </row>
    <row r="42" spans="2:15">
      <c r="B42" s="222" t="s">
        <v>108</v>
      </c>
      <c r="C42" s="91">
        <v>0</v>
      </c>
      <c r="D42" s="91" t="s">
        <v>109</v>
      </c>
    </row>
    <row r="43" spans="2:15">
      <c r="B43" s="220" t="s">
        <v>110</v>
      </c>
      <c r="C43" s="221">
        <v>0</v>
      </c>
      <c r="D43" s="221" t="s">
        <v>99</v>
      </c>
    </row>
    <row r="44" spans="2:15">
      <c r="B44" s="222" t="s">
        <v>111</v>
      </c>
      <c r="C44" s="91">
        <v>0</v>
      </c>
      <c r="D44" s="91" t="s">
        <v>112</v>
      </c>
    </row>
    <row r="45" spans="2:15">
      <c r="B45" s="223" t="s">
        <v>113</v>
      </c>
      <c r="C45" s="224"/>
      <c r="D45" s="224"/>
      <c r="K45" s="225"/>
    </row>
    <row r="46" spans="2:15">
      <c r="B46" s="222" t="s">
        <v>114</v>
      </c>
      <c r="C46" s="91">
        <v>0</v>
      </c>
      <c r="D46" s="91" t="s">
        <v>115</v>
      </c>
    </row>
    <row r="47" spans="2:15">
      <c r="B47" s="220" t="s">
        <v>116</v>
      </c>
      <c r="C47" s="221">
        <v>0</v>
      </c>
      <c r="D47" s="221" t="s">
        <v>115</v>
      </c>
    </row>
    <row r="48" spans="2:15">
      <c r="B48" s="223" t="s">
        <v>117</v>
      </c>
      <c r="C48" s="224"/>
      <c r="D48" s="224"/>
    </row>
    <row r="49" spans="1:15">
      <c r="B49" s="220" t="s">
        <v>118</v>
      </c>
      <c r="C49" s="221">
        <v>0</v>
      </c>
      <c r="D49" s="221" t="s">
        <v>112</v>
      </c>
      <c r="O49" s="1"/>
    </row>
    <row r="50" spans="1:15">
      <c r="B50" s="226" t="s">
        <v>119</v>
      </c>
      <c r="C50" s="91">
        <v>0</v>
      </c>
      <c r="D50" s="91" t="s">
        <v>112</v>
      </c>
      <c r="O50" s="1"/>
    </row>
    <row r="51" spans="1:15">
      <c r="B51" s="227" t="s">
        <v>120</v>
      </c>
      <c r="C51" s="221">
        <v>0</v>
      </c>
      <c r="D51" s="221"/>
      <c r="O51" s="1"/>
    </row>
    <row r="52" spans="1:15">
      <c r="O52" s="1"/>
    </row>
    <row r="53" spans="1:15">
      <c r="O53" s="1"/>
    </row>
    <row r="54" spans="1:15" s="1" customFormat="1">
      <c r="A54" s="202"/>
      <c r="B54" s="228" t="s">
        <v>90</v>
      </c>
      <c r="C54" s="228"/>
      <c r="D54" s="228"/>
      <c r="E54" s="229"/>
      <c r="F54" s="228" t="s">
        <v>121</v>
      </c>
      <c r="G54" s="228"/>
      <c r="H54" s="228"/>
      <c r="I54" s="228" t="s">
        <v>122</v>
      </c>
      <c r="J54" s="228"/>
      <c r="K54" s="228" t="s">
        <v>123</v>
      </c>
      <c r="L54" s="230"/>
      <c r="M54" s="230"/>
    </row>
    <row r="55" spans="1:15" s="1" customFormat="1">
      <c r="A55" s="202"/>
      <c r="B55" s="228"/>
      <c r="C55" s="228"/>
      <c r="D55" s="228"/>
      <c r="E55" s="229"/>
      <c r="F55" s="228"/>
      <c r="G55" s="228"/>
      <c r="H55" s="228"/>
      <c r="I55" s="228"/>
      <c r="J55" s="228"/>
      <c r="K55" s="228"/>
      <c r="L55" s="230"/>
      <c r="M55" s="230"/>
    </row>
    <row r="56" spans="1:15">
      <c r="O56" s="1"/>
    </row>
    <row r="57" spans="1:15">
      <c r="O57" s="1"/>
    </row>
    <row r="58" spans="1:15">
      <c r="O58" s="1"/>
    </row>
    <row r="59" spans="1:15">
      <c r="O59" s="1"/>
    </row>
    <row r="60" spans="1:15">
      <c r="O60" s="1"/>
    </row>
    <row r="61" spans="1:15">
      <c r="O61" s="1"/>
    </row>
  </sheetData>
  <mergeCells count="4">
    <mergeCell ref="B54:D55"/>
    <mergeCell ref="F54:H55"/>
    <mergeCell ref="I54:J55"/>
    <mergeCell ref="K54:K55"/>
  </mergeCells>
  <pageMargins left="0.7" right="0.7" top="0.75" bottom="0.75" header="0.3" footer="0.3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18" ma:contentTypeDescription="Create a new document." ma:contentTypeScope="" ma:versionID="d653bf9e9b89875c3385ac5020cf562f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65a78175a08d4af0c61e096fd5d55445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4A30DA0-7FF7-44E5-AD44-858E6CA571C6}"/>
</file>

<file path=customXml/itemProps2.xml><?xml version="1.0" encoding="utf-8"?>
<ds:datastoreItem xmlns:ds="http://schemas.openxmlformats.org/officeDocument/2006/customXml" ds:itemID="{F374F197-29F2-47D0-AAED-D512F01B50D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Diversion</vt:lpstr>
      <vt:lpstr>Project to Date Waste Breakdown</vt:lpstr>
      <vt:lpstr>NGERS I ISCA I Greenstar</vt:lpstr>
      <vt:lpstr>'Monthly Waste Diversion'!Print_Area</vt:lpstr>
      <vt:lpstr>'NGERS I ISCA I Greenstar'!Print_Area</vt:lpstr>
      <vt:lpstr>'Project to Date Diversion'!Print_Area</vt:lpstr>
      <vt:lpstr>'Project to Date Waste Breakdown'!Print_Area</vt:lpstr>
      <vt:lpstr>ProjToDate_ConDemoSummmaryStart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lucas</dc:creator>
  <cp:lastModifiedBy>tim lucas</cp:lastModifiedBy>
  <dcterms:created xsi:type="dcterms:W3CDTF">2021-05-11T12:56:48Z</dcterms:created>
  <dcterms:modified xsi:type="dcterms:W3CDTF">2021-05-11T12:56:49Z</dcterms:modified>
</cp:coreProperties>
</file>