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13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9F8B9D66-63E1-41F8-B357-6984B66D8893}" xr6:coauthVersionLast="47" xr6:coauthVersionMax="47" xr10:uidLastSave="{00000000-0000-0000-0000-000000000000}"/>
  <bookViews>
    <workbookView xWindow="-110" yWindow="-110" windowWidth="27580" windowHeight="17860" activeTab="4" xr2:uid="{B6251AA2-B27F-495E-B30B-F7790CE36943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tim lucas</author>
  </authors>
  <commentList>
    <comment ref="R8" authorId="0" shapeId="0" xr:uid="{30949D73-4946-4921-BCA8-AED6990F74D3}">
      <text>
        <r>
          <rPr>
            <b/>
            <sz val="9"/>
            <color indexed="81"/>
            <rFont val="Tahoma"/>
            <family val="2"/>
          </rPr>
          <t>tim lucas:</t>
        </r>
        <r>
          <rPr>
            <sz val="9"/>
            <color indexed="81"/>
            <rFont val="Tahoma"/>
            <family val="2"/>
          </rPr>
          <t xml:space="preserve">
Need to adjust calc to only use the current years data for 2nd part of the formula.
This applies for both construction and Office</t>
        </r>
      </text>
    </comment>
  </commentList>
</comments>
</file>

<file path=xl/sharedStrings.xml><?xml version="1.0" encoding="utf-8"?>
<sst xmlns="http://schemas.openxmlformats.org/spreadsheetml/2006/main" count="307" uniqueCount="125">
  <si>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</si>
  <si>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</si>
  <si>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</si>
  <si>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</si>
  <si>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</si>
  <si>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</si>
  <si>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</si>
  <si>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</si>
  <si>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</si>
  <si>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</si>
  <si>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</si>
  <si>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</si>
  <si>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</si>
  <si>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</si>
  <si>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</si>
  <si>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</si>
  <si>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</si>
  <si>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</si>
  <si>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</si>
  <si>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</si>
  <si>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</si>
  <si>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</si>
  <si>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</si>
  <si>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ORG</t>
  </si>
  <si>
    <t>15M</t>
  </si>
  <si>
    <t>MRF1</t>
  </si>
  <si>
    <t>Benedict Recycling - Belrose</t>
  </si>
  <si>
    <t>CDMW</t>
  </si>
  <si>
    <t>MRF14</t>
  </si>
  <si>
    <t>Brandown Pty Ltd</t>
  </si>
  <si>
    <t>HZ</t>
  </si>
  <si>
    <t>2M</t>
  </si>
  <si>
    <t>MRF50</t>
  </si>
  <si>
    <t>Cleanaway Lucas Heights Resource Recovery Park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</si>
  <si>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</si>
  <si>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</si>
  <si>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</si>
  <si>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</si>
  <si>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</si>
  <si>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</si>
  <si>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</si>
  <si>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</si>
  <si>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</si>
  <si>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</si>
  <si>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</si>
  <si>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</si>
  <si>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</si>
  <si>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</si>
  <si>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</si>
  <si>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</si>
  <si>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</si>
  <si>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2022-04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</si>
  <si>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</si>
  <si>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</si>
  <si>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</si>
  <si>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</si>
  <si>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</si>
  <si>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</si>
  <si>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</si>
  <si>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</si>
  <si>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</si>
  <si>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</si>
  <si>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</si>
  <si>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</si>
  <si>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</si>
  <si>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</si>
  <si>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</si>
  <si>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</si>
  <si>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</si>
  <si>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</si>
  <si>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</si>
  <si>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</si>
  <si>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</si>
  <si>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2022-05</t>
  </si>
  <si>
    <t>2022-06</t>
  </si>
  <si>
    <t>2022-07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</si>
  <si>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</si>
  <si>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</si>
  <si>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</si>
  <si>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</si>
  <si>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</si>
  <si>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</si>
  <si>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</si>
  <si>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</si>
  <si>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</si>
  <si>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</si>
  <si>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</si>
  <si>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</si>
  <si>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</si>
  <si>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</si>
  <si>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</si>
  <si>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</si>
  <si>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</si>
  <si>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2022-04</t>
  </si>
  <si>
    <t>DATE : 22-May-2022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</si>
  <si>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</si>
  <si>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</si>
  <si>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</si>
  <si>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</si>
  <si>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</si>
  <si>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</si>
  <si>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</si>
  <si>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</si>
  <si>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</si>
  <si>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</si>
  <si>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</si>
  <si>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</si>
  <si>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</si>
  <si>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</si>
  <si>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</si>
  <si>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</si>
  <si>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</si>
  <si>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</si>
  <si>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</si>
  <si>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</si>
  <si>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</si>
  <si>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</si>
  <si>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</si>
  <si>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</si>
  <si>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</si>
  <si>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</si>
  <si>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</si>
  <si>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</si>
  <si>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MRF42</t>
  </si>
  <si>
    <t>Veolia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</si>
</sst>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8" fillId="0" borderId="0" xfId="2" applyFont="1" applyAlignment="1">
      <alignment horizontal="center" vertical="center" wrapText="1"/>
    </xf>
    <xf numFmtId="171" fontId="39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40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41" fillId="0" borderId="0" xfId="2" applyFont="1"/>
    <xf numFmtId="0" fontId="42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3" fillId="9" borderId="0" xfId="2" applyFont="1" applyFill="1" applyAlignment="1">
      <alignment horizontal="left" vertical="center" wrapText="1" indent="1"/>
    </xf>
    <xf numFmtId="0" fontId="43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3" fillId="9" borderId="0" xfId="2" applyFont="1" applyFill="1" applyAlignment="1">
      <alignment horizontal="left" vertical="center" indent="1"/>
    </xf>
    <xf numFmtId="167" fontId="44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AB4E965C-E3C3-4F4B-B718-68D0B44390A4}"/>
    <cellStyle name="Normal 2 3" xfId="4" xr:uid="{DF43B272-F61D-420D-B922-65A78C18C6F3}"/>
    <cellStyle name="Normal 3" xfId="2" xr:uid="{75ACF930-43B5-46ED-AB95-0CCB9ABF1635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FEB-42E0-B47B-B8A015C9909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FEB-42E0-B47B-B8A015C9909A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7FEB-42E0-B47B-B8A015C9909A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FEB-42E0-B47B-B8A015C990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0.58823625461151785</c:v>
                </c:pt>
                <c:pt idx="1">
                  <c:v>7.9691488057422445E-4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EB-42E0-B47B-B8A015C9909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0.29178090588437705</c:v>
                </c:pt>
                <c:pt idx="1">
                  <c:v>0.70821909411562278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58-4F5D-9B87-3E26D926DF6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0.90877964141122047</c:v>
                </c:pt>
                <c:pt idx="1">
                  <c:v>9.1220358588779624E-2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C2-4E35-84AD-45A63717A3C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903-48BE-AADC-69CD388431D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903-48BE-AADC-69CD388431DF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903-48BE-AADC-69CD388431DF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903-48BE-AADC-69CD388431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5.2069859224080133E-2</c:v>
                </c:pt>
                <c:pt idx="1">
                  <c:v>0.56701741146034945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03-48BE-AADC-69CD388431D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0.31042847577615923</c:v>
                </c:pt>
                <c:pt idx="1">
                  <c:v>0.68957152422384083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6A-4A7D-9FB2-EFA99DACD48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0.8094226402854362</c:v>
                </c:pt>
                <c:pt idx="1">
                  <c:v>0.1905773597145638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7C-469C-886D-7AFB5B4D89E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31.100  0.000  1.000  0.000  2.000  0.000  0.000  0.000  0.000  0.000  0.000  0.000  0.440  0.000  0.040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99.884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99D80F3B-C437-471B-B1FC-FC5300115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29E607E7-24FD-4B22-B951-2AB453159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DA34F292-73AF-434D-9634-9D4404707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5A3F5EF4-79C1-46CB-AFF8-070B43F86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F522E780-C348-47EF-A6FF-FFB11DFAA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FBDFFB20-7EA4-4150-B3CC-28C1FB83A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67D364B0-2381-4863-B1DB-BAA5FBD6A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A2B3F023-4A62-45A1-B920-32CF07F03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491B4284-DB40-4315-89B2-DC3BBC68B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C00C137B-B0BF-41F4-B510-A6E283CB1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3E3E9896-4EF0-4558-9E58-993B1783C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18966219-1CBA-49E5-B417-31FBFA7093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66CF1BC3-132B-4EA8-8C9E-B98F3B8D3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45F984C2-AF55-43B1-9845-8EB8F4432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1DE3FA3F-C418-4A1C-9028-510674E2F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E6966E48-7F4D-44CD-B160-2371D03282AE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2EE4E31C-309F-4121-A409-77A933EE2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4245EF75-B925-4B39-BAAA-2670A3D43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3A6A4AA9-BEEA-4F9D-99E8-32AFD1F06103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76A91778-D8B0-42A4-A0AE-275381165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0630" y="594889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29604B9-BCBC-4194-88A9-6719E802A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217" y="1411180"/>
          <a:ext cx="3699037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6D24889-0D08-441D-8345-600FA4DD71B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BBBBBD8-E955-400E-BDB8-09B34FE81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505" y="14144"/>
          <a:ext cx="6302197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A4738C-3BCD-49F9-AD55-4A3D6FFD4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48C40DB-F4C7-46C3-9E0A-980D0FF89D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6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5BFD4368-5BF4-47F5-9E5C-DCC17AFA34C7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EB3713AE-759C-4D44-BA3E-CA1F5727C423}"/>
            </a:ext>
          </a:extLst>
        </xdr:cNvPr>
        <xdr:cNvSpPr txBox="1"/>
      </xdr:nvSpPr>
      <xdr:spPr>
        <a:xfrm rot="16200000">
          <a:off x="4120884" y="1642051"/>
          <a:ext cx="1839383" cy="67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86D5DAA-9AD3-4AEB-8381-92682A6AD527}"/>
            </a:ext>
          </a:extLst>
        </xdr:cNvPr>
        <xdr:cNvSpPr txBox="1"/>
      </xdr:nvSpPr>
      <xdr:spPr>
        <a:xfrm rot="16200000">
          <a:off x="4235933" y="3736180"/>
          <a:ext cx="1602316" cy="8166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8C8901B3-1F8F-420A-91CE-D41535906D87}"/>
            </a:ext>
          </a:extLst>
        </xdr:cNvPr>
        <xdr:cNvSpPr txBox="1"/>
      </xdr:nvSpPr>
      <xdr:spPr>
        <a:xfrm rot="16200000">
          <a:off x="749389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40F3060A-0C17-48F9-8588-B398F3951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322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FF164798-98C1-4145-88E4-D6EEFA30C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F8BCCE8F-81D9-4F8E-89AA-985F5E358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25265"/>
          <a:ext cx="244289" cy="206031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87FD58B-D946-4F66-86F9-E9177FF1C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58DE64D-79F2-418B-AD76-690C9DEF1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779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90B7A453-0DD2-4F41-A38B-CDE0B371A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8601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F138A37-0D13-407E-BB02-54CFFD3EB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C64BB02-4B8F-4842-89DA-93F8611FD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783C25D-E355-42F6-A443-4D7F6EE87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30511A2C-5DD4-4EE1-8AE8-7275F8621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F2FD92D-5B0E-4C22-8021-4BACD282C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EDF96E1-6F6C-43CB-9A83-8CB74A9A0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449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D2074EE-ACD0-4371-8E68-BB1696555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16086321-DDA7-4BD2-B3CA-A4940F6EC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950A4737-E722-48A6-B542-83AB2ED9F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7401" y="62826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188AB91-16E7-43B4-9F3F-074E2128C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37400" y="65341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85C1CBD-AFDB-446F-B1AC-939F9BE71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7246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DE68C191-58E0-484A-8C35-827757E94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9215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607F4230-D294-488F-A188-1F2269E9E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9162" y="71120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3FFC5981-6AEE-4A99-BA78-ADF386F24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73215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3B0216B6-15EF-4827-B2B9-061E5FDD1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5270" y="8495632"/>
          <a:ext cx="564875" cy="6493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EAADC578-E495-47EB-9A68-7377BE93D830}"/>
            </a:ext>
          </a:extLst>
        </xdr:cNvPr>
        <xdr:cNvSpPr txBox="1"/>
      </xdr:nvSpPr>
      <xdr:spPr>
        <a:xfrm>
          <a:off x="11703050" y="984252"/>
          <a:ext cx="14314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CBDCB83B-2DF0-4F61-AEEC-534FE0DDA98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3061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2ED1DF7-13AB-4337-BE36-A71DD2E4F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A7B7CAD1-08DC-49C1-B19C-8E9D0852021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C0A07B3E-4EBE-46A0-A6B2-A383FECE5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5468297-2775-4A4C-9654-CE6FA3D350A6}"/>
            </a:ext>
          </a:extLst>
        </xdr:cNvPr>
        <xdr:cNvSpPr txBox="1"/>
      </xdr:nvSpPr>
      <xdr:spPr>
        <a:xfrm>
          <a:off x="0" y="923796"/>
          <a:ext cx="42142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2CC09B-4755-443F-9AC3-1553D1A48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60FC292-10E5-48F3-8443-589A4A2ED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D867752-27DA-4FA5-B578-84D790CAC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A2B4829-8A67-4136-AE2D-DC3178B9F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FEE16A4-D8EC-40A9-8A79-4B8ADEB8F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2367276-D90E-44ED-A65C-AB4BECF2A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4DD38C3-A1E8-4961-85DC-6F63324D8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77B5951-15B2-47FF-946D-00EFE8E82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D14B45F-D1E1-4A48-992B-4713C0F3F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DE4115C-F64D-4323-B204-1A9874A29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D88CD43-C810-4A5E-85F5-A332D9E02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AAE7FAE-67C4-4119-9D60-5946CE2FE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0C0F621-C507-4F50-8455-C88860251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A44A480-09D3-490B-859D-605B9C3DA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902A1D0-465C-46BA-BE2A-9B6EF766B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89C5689-A350-4F57-A2E9-474417F40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961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64C83CD-1547-402D-827E-CAD9934B1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993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D2A267C-CD84-4D40-9C22-6335CB6A3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898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49A75A3-9B15-4A10-9A5E-01E40B608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0772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3FDE7C3B-6844-4DD0-8D44-B031E5DDB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2867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7C77A33-C274-49FD-9EF0-1104B8587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8867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131DABBB-CA7F-4827-BC40-2710F96EEC09}"/>
            </a:ext>
          </a:extLst>
        </xdr:cNvPr>
        <xdr:cNvSpPr txBox="1"/>
      </xdr:nvSpPr>
      <xdr:spPr>
        <a:xfrm>
          <a:off x="0" y="5844633"/>
          <a:ext cx="44344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1310A1A-A6A2-4CC4-B9FA-8629CF770797}"/>
            </a:ext>
          </a:extLst>
        </xdr:cNvPr>
        <xdr:cNvSpPr txBox="1"/>
      </xdr:nvSpPr>
      <xdr:spPr>
        <a:xfrm>
          <a:off x="16390234" y="794175"/>
          <a:ext cx="2766026" cy="71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20</xdr:col>
      <xdr:colOff>899893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C60DAE9-D8C9-45B2-BC43-620AC895A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76922" y="113723"/>
          <a:ext cx="4822071" cy="7088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7F32AEB-4043-4934-8A8E-700061082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66206678-AAC5-433C-A204-2F3478CE3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27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29FBDA13-0A86-4169-99F2-61A46C5D55CC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64CE882-A2EF-4DAC-B586-22FB9D150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66795B6-A063-4258-B7A4-5432C7881F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105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7C8A200-C626-4449-8F66-A6866B6E9638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65D8DD8-336F-485F-9615-1DDFC3314F9C}"/>
            </a:ext>
          </a:extLst>
        </xdr:cNvPr>
        <xdr:cNvSpPr txBox="1"/>
      </xdr:nvSpPr>
      <xdr:spPr>
        <a:xfrm rot="16200000">
          <a:off x="4400902" y="1659440"/>
          <a:ext cx="1340842" cy="714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AAB8CCA-0A8D-4514-BDB9-B83D09138231}"/>
            </a:ext>
          </a:extLst>
        </xdr:cNvPr>
        <xdr:cNvSpPr txBox="1"/>
      </xdr:nvSpPr>
      <xdr:spPr>
        <a:xfrm rot="16200000">
          <a:off x="4241939" y="3519561"/>
          <a:ext cx="1599700" cy="704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A69D1588-7EE2-492F-A1F2-8FE63E799FA5}"/>
            </a:ext>
          </a:extLst>
        </xdr:cNvPr>
        <xdr:cNvSpPr txBox="1"/>
      </xdr:nvSpPr>
      <xdr:spPr>
        <a:xfrm rot="16200000">
          <a:off x="726657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1960DC8A-BFFC-4442-88FB-15F3C478D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867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1406F04B-163E-4459-A84C-190118384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595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8D332DB8-5DBB-4423-9F26-BBD3C34C8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5998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00BB1E0D-0AD6-44BD-8C1B-8137ED598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787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69511548-47DD-41BA-874C-E3F256014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978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CAE58329-C8F5-4B3C-A348-1A92FF04B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756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28B3456F-28D6-423A-A297-E9B272776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439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7CAA52DE-094E-483B-9AA0-C9C0243B9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439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3621752F-F370-4ED5-867D-3DABC7755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281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F15D66F2-0350-41EE-9A2C-1A2F83900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697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273EADE7-F009-4CFE-8734-2639E7A2C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976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B6534CA2-5ED2-471F-ADD1-C21810C32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818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EED6278D-0B15-45FC-987B-DF8837600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136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5722851E-DFA7-40B0-99C5-F7747332F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661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F3BBE4D3-EE49-4B2D-8F76-C919C799E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1" y="637328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C6B49C04-0DFB-4D55-ABD7-DDCB395EE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00" y="65976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03922C4-509D-4343-982F-9AF428ED7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7020" y="68028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55B13728-54F4-41B5-A7EE-B03B95298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69850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6989B0E4-FDD0-4CFF-883C-7BF7CCB59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0762" y="71755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C66042A9-E68C-446F-99FD-1D3C94F97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73850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9247C7B3-60ED-4C52-AB24-7E383733D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1872" y="85997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DE5DA06B-7392-40A4-8385-10DF58B56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372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5A086AA4-1A8C-43ED-87BC-8130C3FF01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15E9EB74-7B47-45C0-BAFE-D291D7922DFE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341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DAA73A7A-3D5C-423B-9168-79D852785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DC06088F-74CB-4B8E-80AB-CE4F6B35B1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CB36F0D-2CE5-468E-A0CC-B67E7DC9C9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502" y="2017493"/>
          <a:ext cx="2897415" cy="284474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15FE362-588E-491F-96E8-38FC3DA8F7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07183" y="1996988"/>
          <a:ext cx="2882772" cy="284474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1686255-9ED3-4621-AAC9-11D4D29239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70290" y="2010056"/>
          <a:ext cx="2874330" cy="284474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2374DD5-9451-42F1-BF0E-0BC84E19E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8103216" y="6675409"/>
          <a:ext cx="913885" cy="3355007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783BBAB-B7C5-405A-8400-0E380F29B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789327" y="6790350"/>
          <a:ext cx="925816" cy="335182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D3DC672-CF85-4E84-8AE9-A33B61314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10872" y="7421398"/>
          <a:ext cx="858549" cy="259974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00DB6470-41F0-47F5-84D2-B23E07D1CF89}"/>
            </a:ext>
          </a:extLst>
        </xdr:cNvPr>
        <xdr:cNvCxnSpPr/>
      </xdr:nvCxnSpPr>
      <xdr:spPr>
        <a:xfrm>
          <a:off x="11692512" y="152618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928ED431-75E7-4E8E-B831-FBDE1E332C7C}"/>
            </a:ext>
          </a:extLst>
        </xdr:cNvPr>
        <xdr:cNvSpPr txBox="1"/>
      </xdr:nvSpPr>
      <xdr:spPr>
        <a:xfrm>
          <a:off x="782953" y="2049780"/>
          <a:ext cx="2817497" cy="2743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62%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BDB833AF-CCB2-4E4C-AF09-FCFB918CA47D}"/>
            </a:ext>
          </a:extLst>
        </xdr:cNvPr>
        <xdr:cNvSpPr txBox="1"/>
      </xdr:nvSpPr>
      <xdr:spPr>
        <a:xfrm>
          <a:off x="8308340" y="1964690"/>
          <a:ext cx="2808866" cy="2859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8%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DBD0553E-4213-497B-89FE-A363E5740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4ADB94F5-A812-4900-A5FC-67C8B2BF94DD}"/>
            </a:ext>
          </a:extLst>
        </xdr:cNvPr>
        <xdr:cNvSpPr txBox="1"/>
      </xdr:nvSpPr>
      <xdr:spPr>
        <a:xfrm>
          <a:off x="4545244" y="5883910"/>
          <a:ext cx="2828376" cy="4154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FB932AE7-9CF1-49A6-B1A8-25334E5F0B37}"/>
            </a:ext>
          </a:extLst>
        </xdr:cNvPr>
        <xdr:cNvCxnSpPr/>
      </xdr:nvCxnSpPr>
      <xdr:spPr>
        <a:xfrm>
          <a:off x="4117139" y="55118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9332D9B7-3B1B-405B-AA53-083BC6A106FA}"/>
            </a:ext>
          </a:extLst>
        </xdr:cNvPr>
        <xdr:cNvSpPr txBox="1"/>
      </xdr:nvSpPr>
      <xdr:spPr>
        <a:xfrm>
          <a:off x="291768" y="53663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035F566A-3924-4E92-8745-7CEC43E991F6}"/>
            </a:ext>
          </a:extLst>
        </xdr:cNvPr>
        <xdr:cNvGrpSpPr/>
      </xdr:nvGrpSpPr>
      <xdr:grpSpPr>
        <a:xfrm>
          <a:off x="9749815" y="108150"/>
          <a:ext cx="5991600" cy="694712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42E3749C-8929-AE32-F38D-74649430951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DE2960E5-0FC3-A717-043C-C9A67AA49B4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CDC18336-F0D2-70E8-FC20-604909F2CE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AB775F12-E62C-5AEA-BE13-38134E183715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57AFF116-167C-4013-9220-DD62285BF20D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878D24F-DFAD-4520-84C7-0082F846D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4803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3B0D642C-04FE-486A-B6F4-684CBDCD9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6738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21099F0-2CD9-4B0B-A8AF-6FFE66711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8897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C5A506F-927F-4DCA-B26C-E680863F9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0802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C882DCF-4F2B-4CCC-91E2-B4D7033A2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2961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AAF363D-AD45-4057-BA39-4C30C9EF7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4803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8D70A9A6-B87D-44B9-8A62-6088CC290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6886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6AF606A-3E8D-4669-9C70-C4C9D5874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8422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94325016-B673-4280-834B-2502F3E73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0454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A278BD8E-9A30-4C5E-A77F-40A8650DB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5598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524C764-7FC3-4461-814E-91199C5D6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2624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BDD2A573-3472-4D21-A198-58A644A14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4529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86725236-5DE8-4677-A5A6-C459A8D3D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864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585F9074-B3FD-43C0-ADE8-91F89D791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2804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C85C20C-0FE3-4374-B7F5-ADD82632D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677400"/>
          <a:ext cx="120741" cy="133350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CCEA52D-74BC-4AD1-A67B-89FC11A4301E}"/>
            </a:ext>
          </a:extLst>
        </xdr:cNvPr>
        <xdr:cNvSpPr txBox="1"/>
      </xdr:nvSpPr>
      <xdr:spPr>
        <a:xfrm>
          <a:off x="671829" y="1298629"/>
          <a:ext cx="3011171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13060320-24E0-4A0B-82C9-8C27A5FF6B88}"/>
            </a:ext>
          </a:extLst>
        </xdr:cNvPr>
        <xdr:cNvSpPr txBox="1"/>
      </xdr:nvSpPr>
      <xdr:spPr>
        <a:xfrm>
          <a:off x="4368801" y="1263508"/>
          <a:ext cx="3025140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B1B4C09A-691A-432C-8132-09E7159E1B40}"/>
            </a:ext>
          </a:extLst>
        </xdr:cNvPr>
        <xdr:cNvSpPr txBox="1"/>
      </xdr:nvSpPr>
      <xdr:spPr>
        <a:xfrm>
          <a:off x="4469033" y="1969471"/>
          <a:ext cx="2779677" cy="2850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38%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33E935B2-1B9F-482A-A61A-1DC325F23697}"/>
            </a:ext>
          </a:extLst>
        </xdr:cNvPr>
        <xdr:cNvSpPr txBox="1"/>
      </xdr:nvSpPr>
      <xdr:spPr>
        <a:xfrm>
          <a:off x="8299076" y="1243384"/>
          <a:ext cx="3073579" cy="922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1BB79B6D-5F22-41EB-BE89-61A62F7B9228}"/>
            </a:ext>
          </a:extLst>
        </xdr:cNvPr>
        <xdr:cNvSpPr txBox="1"/>
      </xdr:nvSpPr>
      <xdr:spPr>
        <a:xfrm>
          <a:off x="7576130" y="5505717"/>
          <a:ext cx="204962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0982D2F9-D10E-4CD5-82C6-EAAD026B01CC}"/>
            </a:ext>
          </a:extLst>
        </xdr:cNvPr>
        <xdr:cNvSpPr txBox="1"/>
      </xdr:nvSpPr>
      <xdr:spPr>
        <a:xfrm>
          <a:off x="7318636" y="5749911"/>
          <a:ext cx="247635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2503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9BD18499-AF05-4698-A25B-58229DF7694E}"/>
            </a:ext>
          </a:extLst>
        </xdr:cNvPr>
        <xdr:cNvSpPr txBox="1"/>
      </xdr:nvSpPr>
      <xdr:spPr>
        <a:xfrm>
          <a:off x="12920980" y="5260340"/>
          <a:ext cx="28194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A1DDBDE3-E8F4-42C2-A89C-412006FAE9FB}"/>
            </a:ext>
          </a:extLst>
        </xdr:cNvPr>
        <xdr:cNvSpPr txBox="1"/>
      </xdr:nvSpPr>
      <xdr:spPr>
        <a:xfrm>
          <a:off x="10091420" y="5970954"/>
          <a:ext cx="2515233" cy="5403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80C4163F-0CCB-4559-8481-6D29BBA174AD}"/>
            </a:ext>
          </a:extLst>
        </xdr:cNvPr>
        <xdr:cNvSpPr txBox="1"/>
      </xdr:nvSpPr>
      <xdr:spPr>
        <a:xfrm>
          <a:off x="10194831" y="6127517"/>
          <a:ext cx="2276660" cy="13240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3232.4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AC953B68-E21C-4874-A593-586BF57AB204}"/>
            </a:ext>
          </a:extLst>
        </xdr:cNvPr>
        <xdr:cNvSpPr txBox="1"/>
      </xdr:nvSpPr>
      <xdr:spPr>
        <a:xfrm>
          <a:off x="13391761" y="5876757"/>
          <a:ext cx="18732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177.4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4-2022%20with%20new%20numbers%20Review%208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0.29178090588437705</v>
          </cell>
          <cell r="F1" t="str">
            <v>Total Recovered Construction &amp; Demolition Waste</v>
          </cell>
          <cell r="G1">
            <v>0.90877964141122047</v>
          </cell>
        </row>
        <row r="2">
          <cell r="C2" t="str">
            <v>Total Landfill Office/Crib Waste</v>
          </cell>
          <cell r="D2">
            <v>0.70821909411562278</v>
          </cell>
          <cell r="F2" t="str">
            <v>Total Landfill Construction &amp; Demolition Waste</v>
          </cell>
          <cell r="G2">
            <v>9.1220358588779624E-2</v>
          </cell>
          <cell r="P2">
            <v>0.58823625461151785</v>
          </cell>
        </row>
        <row r="3">
          <cell r="P3">
            <v>7.9691488057422445E-4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0.31042847577615923</v>
          </cell>
          <cell r="G1" t="str">
            <v>Total Recovered Construction &amp; Demolition Waste</v>
          </cell>
          <cell r="H1">
            <v>0.8094226402854362</v>
          </cell>
          <cell r="K1">
            <v>5.2069859224080133E-2</v>
          </cell>
        </row>
        <row r="2">
          <cell r="D2" t="str">
            <v>Total Landfill Office/Crib Waste</v>
          </cell>
          <cell r="E2">
            <v>0.68957152422384083</v>
          </cell>
          <cell r="G2" t="str">
            <v>Total Landfill Construction &amp; Demolition Waste</v>
          </cell>
          <cell r="H2">
            <v>0.1905773597145638</v>
          </cell>
          <cell r="K2">
            <v>0.56701741146034945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1DE90-6EBD-43B9-B68E-19FEF547207E}">
  <sheetPr codeName="Sheet29">
    <tabColor rgb="FF88DFE8"/>
  </sheetPr>
  <dimension ref="A6:X32"/>
  <sheetViews>
    <sheetView showGridLines="0" showRuler="0" zoomScale="75" zoomScaleNormal="75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1.5">
      <c r="A9" s="12">
        <v>44672</v>
      </c>
      <c r="B9" s="13">
        <v>325580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3.4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>
        <v>3.4</v>
      </c>
      <c r="X9" s="15">
        <v>0.77180000000000004</v>
      </c>
    </row>
    <row r="10" spans="1:24" s="16" customFormat="1" ht="11.5">
      <c r="A10" s="17">
        <v>44659</v>
      </c>
      <c r="B10" s="16">
        <v>249394.5</v>
      </c>
      <c r="C10" s="16" t="s">
        <v>27</v>
      </c>
      <c r="D10" s="16" t="s">
        <v>24</v>
      </c>
      <c r="E10" s="16" t="s">
        <v>28</v>
      </c>
      <c r="F10" s="16" t="s">
        <v>29</v>
      </c>
      <c r="H10" s="18"/>
      <c r="I10" s="18"/>
      <c r="J10" s="18">
        <v>1</v>
      </c>
      <c r="K10" s="18"/>
      <c r="L10" s="18">
        <v>2</v>
      </c>
      <c r="M10" s="18"/>
      <c r="N10" s="18"/>
      <c r="O10" s="18"/>
      <c r="P10" s="18"/>
      <c r="Q10" s="18"/>
      <c r="R10" s="18"/>
      <c r="S10" s="18"/>
      <c r="T10" s="18">
        <v>0.44</v>
      </c>
      <c r="U10" s="18"/>
      <c r="V10" s="18"/>
      <c r="W10" s="18">
        <v>3.44</v>
      </c>
      <c r="X10" s="19">
        <v>2.1280000000000001</v>
      </c>
    </row>
    <row r="11" spans="1:24" s="16" customFormat="1" ht="11.5">
      <c r="A11" s="20">
        <v>44652</v>
      </c>
      <c r="B11" s="21">
        <v>320044</v>
      </c>
      <c r="C11" s="21" t="s">
        <v>30</v>
      </c>
      <c r="D11" s="21" t="s">
        <v>31</v>
      </c>
      <c r="E11" s="21" t="s">
        <v>32</v>
      </c>
      <c r="F11" s="21" t="s">
        <v>33</v>
      </c>
      <c r="G11" s="21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0.04</v>
      </c>
      <c r="W11" s="22">
        <v>0.04</v>
      </c>
      <c r="X11" s="23">
        <v>0</v>
      </c>
    </row>
    <row r="12" spans="1:24" s="16" customFormat="1" ht="11.5">
      <c r="A12" s="17">
        <v>44655</v>
      </c>
      <c r="B12" s="16">
        <v>321992</v>
      </c>
      <c r="C12" s="16" t="s">
        <v>23</v>
      </c>
      <c r="D12" s="16" t="s">
        <v>24</v>
      </c>
      <c r="E12" s="16" t="s">
        <v>34</v>
      </c>
      <c r="F12" s="16" t="s">
        <v>35</v>
      </c>
      <c r="H12" s="18">
        <v>4.22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4.22</v>
      </c>
      <c r="X12" s="19">
        <v>0.95794000000000001</v>
      </c>
    </row>
    <row r="13" spans="1:24" s="16" customFormat="1" ht="11.5">
      <c r="A13" s="20">
        <v>44658</v>
      </c>
      <c r="B13" s="21">
        <v>322785</v>
      </c>
      <c r="C13" s="21" t="s">
        <v>23</v>
      </c>
      <c r="D13" s="21" t="s">
        <v>24</v>
      </c>
      <c r="E13" s="21" t="s">
        <v>34</v>
      </c>
      <c r="F13" s="21" t="s">
        <v>35</v>
      </c>
      <c r="G13" s="21"/>
      <c r="H13" s="22">
        <v>3.6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3.6</v>
      </c>
      <c r="X13" s="23">
        <v>0.81720000000000004</v>
      </c>
    </row>
    <row r="14" spans="1:24" s="16" customFormat="1" ht="11.5">
      <c r="A14" s="17">
        <v>44662</v>
      </c>
      <c r="B14" s="16">
        <v>323420</v>
      </c>
      <c r="C14" s="16" t="s">
        <v>23</v>
      </c>
      <c r="D14" s="16" t="s">
        <v>24</v>
      </c>
      <c r="E14" s="16" t="s">
        <v>34</v>
      </c>
      <c r="F14" s="16" t="s">
        <v>35</v>
      </c>
      <c r="H14" s="18">
        <v>4.78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4.78</v>
      </c>
      <c r="X14" s="19">
        <v>1.0850600000000001</v>
      </c>
    </row>
    <row r="15" spans="1:24" s="16" customFormat="1" ht="11.5">
      <c r="A15" s="20">
        <v>44665</v>
      </c>
      <c r="B15" s="21">
        <v>324296</v>
      </c>
      <c r="C15" s="21" t="s">
        <v>23</v>
      </c>
      <c r="D15" s="21" t="s">
        <v>24</v>
      </c>
      <c r="E15" s="21" t="s">
        <v>34</v>
      </c>
      <c r="F15" s="21" t="s">
        <v>35</v>
      </c>
      <c r="G15" s="21"/>
      <c r="H15" s="22">
        <v>3.3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3.3</v>
      </c>
      <c r="X15" s="23">
        <v>0.74909999999999999</v>
      </c>
    </row>
    <row r="16" spans="1:24" s="16" customFormat="1" ht="11.5">
      <c r="A16" s="17">
        <v>44669</v>
      </c>
      <c r="B16" s="16">
        <v>324800</v>
      </c>
      <c r="C16" s="16" t="s">
        <v>23</v>
      </c>
      <c r="D16" s="16" t="s">
        <v>24</v>
      </c>
      <c r="E16" s="16" t="s">
        <v>34</v>
      </c>
      <c r="F16" s="16" t="s">
        <v>35</v>
      </c>
      <c r="H16" s="18">
        <v>3.96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3.96</v>
      </c>
      <c r="X16" s="19">
        <v>0.89892000000000005</v>
      </c>
    </row>
    <row r="17" spans="1:24" s="16" customFormat="1" ht="11.5">
      <c r="A17" s="20">
        <v>44676</v>
      </c>
      <c r="B17" s="21">
        <v>326218</v>
      </c>
      <c r="C17" s="21" t="s">
        <v>23</v>
      </c>
      <c r="D17" s="21" t="s">
        <v>24</v>
      </c>
      <c r="E17" s="21" t="s">
        <v>34</v>
      </c>
      <c r="F17" s="21" t="s">
        <v>35</v>
      </c>
      <c r="G17" s="21"/>
      <c r="H17" s="22">
        <v>4.32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4.32</v>
      </c>
      <c r="X17" s="23">
        <v>0.98064000000000007</v>
      </c>
    </row>
    <row r="18" spans="1:24" s="16" customFormat="1" ht="11.5">
      <c r="A18" s="17">
        <v>44679</v>
      </c>
      <c r="B18" s="16">
        <v>327044</v>
      </c>
      <c r="C18" s="16" t="s">
        <v>23</v>
      </c>
      <c r="D18" s="16" t="s">
        <v>24</v>
      </c>
      <c r="E18" s="16" t="s">
        <v>34</v>
      </c>
      <c r="F18" s="16" t="s">
        <v>35</v>
      </c>
      <c r="H18" s="18">
        <v>3.52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3.52</v>
      </c>
      <c r="X18" s="19">
        <v>0.79904000000000008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36</v>
      </c>
      <c r="B20" s="28"/>
      <c r="C20" s="28"/>
      <c r="D20" s="28"/>
      <c r="E20" s="29"/>
      <c r="F20" s="30"/>
      <c r="G20" s="30"/>
      <c r="H20" s="31">
        <v>31.1</v>
      </c>
      <c r="I20" s="31">
        <v>0</v>
      </c>
      <c r="J20" s="31">
        <v>1</v>
      </c>
      <c r="K20" s="31">
        <v>0</v>
      </c>
      <c r="L20" s="31">
        <v>2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0</v>
      </c>
      <c r="S20" s="31">
        <v>0</v>
      </c>
      <c r="T20" s="31">
        <v>0.44</v>
      </c>
      <c r="U20" s="31">
        <v>0</v>
      </c>
      <c r="V20" s="31">
        <v>0.04</v>
      </c>
      <c r="W20" s="32">
        <v>34.58</v>
      </c>
      <c r="X20" s="32"/>
    </row>
    <row r="21" spans="1:24">
      <c r="A21" s="33" t="s">
        <v>37</v>
      </c>
      <c r="B21" s="33"/>
      <c r="C21" s="33"/>
      <c r="D21" s="33"/>
      <c r="E21" s="34"/>
      <c r="F21" s="30"/>
      <c r="G21" s="30"/>
      <c r="H21" s="35">
        <v>27.990000000000002</v>
      </c>
      <c r="I21" s="35">
        <v>0</v>
      </c>
      <c r="J21" s="35">
        <v>1</v>
      </c>
      <c r="K21" s="35">
        <v>0</v>
      </c>
      <c r="L21" s="35">
        <v>2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0.37840000000000001</v>
      </c>
      <c r="U21" s="35">
        <v>0</v>
      </c>
      <c r="V21" s="35">
        <v>0</v>
      </c>
      <c r="W21" s="36">
        <v>31.368400000000001</v>
      </c>
      <c r="X21" s="36"/>
    </row>
    <row r="22" spans="1:24">
      <c r="A22" s="33" t="s">
        <v>38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5.7200000000000001E-2</v>
      </c>
      <c r="U22" s="31">
        <v>0</v>
      </c>
      <c r="V22" s="31">
        <v>0</v>
      </c>
      <c r="W22" s="36">
        <v>5.7200000000000001E-2</v>
      </c>
      <c r="X22" s="36"/>
    </row>
    <row r="23" spans="1:24">
      <c r="A23" s="33" t="s">
        <v>39</v>
      </c>
      <c r="B23" s="33"/>
      <c r="C23" s="33"/>
      <c r="D23" s="33"/>
      <c r="E23" s="34"/>
      <c r="F23" s="30"/>
      <c r="G23" s="30"/>
      <c r="H23" s="35">
        <v>27.990000000000002</v>
      </c>
      <c r="I23" s="35">
        <v>0</v>
      </c>
      <c r="J23" s="35">
        <v>1</v>
      </c>
      <c r="K23" s="35">
        <v>0</v>
      </c>
      <c r="L23" s="35">
        <v>2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0.43559999999999999</v>
      </c>
      <c r="U23" s="35">
        <v>0</v>
      </c>
      <c r="V23" s="35">
        <v>0</v>
      </c>
      <c r="W23" s="36">
        <v>31.425600000000003</v>
      </c>
      <c r="X23" s="36"/>
    </row>
    <row r="25" spans="1:24">
      <c r="A25" s="37" t="s">
        <v>40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41</v>
      </c>
      <c r="I26" s="46"/>
      <c r="J26" s="46" t="s">
        <v>36</v>
      </c>
      <c r="K26" s="46"/>
      <c r="L26" s="47" t="s">
        <v>42</v>
      </c>
      <c r="M26" s="47"/>
      <c r="N26" s="47" t="s">
        <v>43</v>
      </c>
      <c r="O26" s="47"/>
      <c r="P26" s="48"/>
      <c r="Q26" s="49"/>
      <c r="R26" s="50" t="s">
        <v>44</v>
      </c>
      <c r="S26" s="50"/>
      <c r="T26" s="51" t="s">
        <v>45</v>
      </c>
      <c r="U26" s="51"/>
      <c r="V26" s="51"/>
      <c r="W26" s="51"/>
      <c r="X26" s="45"/>
    </row>
    <row r="27" spans="1:24">
      <c r="A27" s="52" t="s">
        <v>46</v>
      </c>
      <c r="B27" s="53" t="s">
        <v>47</v>
      </c>
      <c r="C27" s="54" t="s">
        <v>47</v>
      </c>
      <c r="D27" s="55" t="s">
        <v>123</v>
      </c>
      <c r="E27" s="56"/>
      <c r="F27" s="57" t="s">
        <v>124</v>
      </c>
      <c r="G27" s="57"/>
      <c r="H27" s="58">
        <v>350.18</v>
      </c>
      <c r="I27" s="59"/>
      <c r="J27" s="58">
        <v>29.765300000000003</v>
      </c>
      <c r="K27" s="59"/>
      <c r="L27" s="60">
        <v>3.5718360000000002</v>
      </c>
      <c r="M27" s="61"/>
      <c r="N27" s="60">
        <v>26.193464000000002</v>
      </c>
      <c r="O27" s="62"/>
      <c r="Q27" s="63" t="s">
        <v>48</v>
      </c>
      <c r="R27" s="63"/>
      <c r="S27" s="63"/>
      <c r="T27" s="51" t="s">
        <v>45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123</v>
      </c>
      <c r="E28" s="65"/>
      <c r="F28" s="66" t="s">
        <v>124</v>
      </c>
      <c r="G28" s="66"/>
      <c r="H28" s="67">
        <v>81.800000000000026</v>
      </c>
      <c r="I28" s="68"/>
      <c r="J28" s="67">
        <v>3.6810000000000009</v>
      </c>
      <c r="K28" s="68"/>
      <c r="L28" s="69">
        <v>3.6810000000000009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49</v>
      </c>
      <c r="B29" s="53" t="s">
        <v>49</v>
      </c>
      <c r="C29" s="54" t="s">
        <v>49</v>
      </c>
      <c r="D29" s="55" t="s">
        <v>123</v>
      </c>
      <c r="E29" s="56"/>
      <c r="F29" s="57" t="s">
        <v>124</v>
      </c>
      <c r="G29" s="57"/>
      <c r="H29" s="58">
        <v>57.699999999999982</v>
      </c>
      <c r="I29" s="59"/>
      <c r="J29" s="58">
        <v>3.7504999999999988</v>
      </c>
      <c r="K29" s="59"/>
      <c r="L29" s="60">
        <v>3.6004799999999988</v>
      </c>
      <c r="M29" s="61"/>
      <c r="N29" s="60">
        <v>0.15002000000000004</v>
      </c>
      <c r="O29" s="62"/>
      <c r="Q29" s="49"/>
      <c r="R29" s="72"/>
      <c r="S29" s="73" t="s">
        <v>50</v>
      </c>
      <c r="T29" s="74" t="s">
        <v>51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123</v>
      </c>
      <c r="E30" s="65"/>
      <c r="F30" s="66" t="s">
        <v>124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52</v>
      </c>
      <c r="T30" s="78">
        <v>44703</v>
      </c>
      <c r="U30" s="79"/>
      <c r="V30" s="79"/>
      <c r="W30" s="75"/>
      <c r="X30" s="45"/>
    </row>
    <row r="31" spans="1:24">
      <c r="A31" s="52" t="s">
        <v>53</v>
      </c>
      <c r="B31" s="53" t="s">
        <v>53</v>
      </c>
      <c r="C31" s="54" t="s">
        <v>53</v>
      </c>
      <c r="D31" s="55" t="s">
        <v>123</v>
      </c>
      <c r="E31" s="56"/>
      <c r="F31" s="57" t="s">
        <v>124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54</v>
      </c>
      <c r="B32" s="53" t="s">
        <v>54</v>
      </c>
      <c r="C32" s="54" t="s">
        <v>54</v>
      </c>
      <c r="D32" s="64" t="s">
        <v>123</v>
      </c>
      <c r="E32" s="65"/>
      <c r="F32" s="66" t="s">
        <v>124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</sheetData>
  <mergeCells count="54"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1482E-21A6-4576-9559-7AA7A4B66681}">
  <sheetPr codeName="Sheet30">
    <tabColor rgb="FF99CC00"/>
    <pageSetUpPr fitToPage="1"/>
  </sheetPr>
  <dimension ref="A1:R49"/>
  <sheetViews>
    <sheetView showGridLines="0" showRuler="0" topLeftCell="A16" zoomScale="104" zoomScaleNormal="104" zoomScalePageLayoutView="89" workbookViewId="0"/>
  </sheetViews>
  <sheetFormatPr defaultColWidth="12" defaultRowHeight="15.5"/>
  <cols>
    <col min="1" max="1" width="4.81640625" style="1" customWidth="1"/>
    <col min="2" max="2" width="24.453125" style="1" customWidth="1"/>
    <col min="3" max="7" width="13.36328125" style="1" customWidth="1"/>
    <col min="8" max="8" width="4.453125" style="1" customWidth="1"/>
    <col min="9" max="9" width="5.453125" style="1" customWidth="1"/>
    <col min="10" max="10" width="17.81640625" style="1" customWidth="1"/>
    <col min="11" max="15" width="13.36328125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84" t="s">
        <v>55</v>
      </c>
      <c r="D1" s="85">
        <v>0.29178090588437705</v>
      </c>
      <c r="E1" s="84"/>
      <c r="F1" s="84" t="s">
        <v>56</v>
      </c>
      <c r="G1" s="85">
        <v>0.90877964141122047</v>
      </c>
      <c r="K1" s="86">
        <v>7.9691488057422445E-4</v>
      </c>
      <c r="P1" s="87">
        <v>3389</v>
      </c>
      <c r="Q1" s="88"/>
    </row>
    <row r="2" spans="1:18">
      <c r="C2" s="84" t="s">
        <v>57</v>
      </c>
      <c r="D2" s="85">
        <v>0.70821909411562278</v>
      </c>
      <c r="E2" s="84"/>
      <c r="F2" s="84" t="s">
        <v>58</v>
      </c>
      <c r="G2" s="85">
        <v>9.1220358588779624E-2</v>
      </c>
      <c r="K2" s="86">
        <v>0.58823625461151785</v>
      </c>
      <c r="P2" s="89">
        <v>0.58823625461151785</v>
      </c>
      <c r="Q2" s="88"/>
    </row>
    <row r="3" spans="1:18">
      <c r="C3" s="84"/>
      <c r="D3" s="89"/>
      <c r="E3" s="84"/>
      <c r="F3" s="84"/>
      <c r="G3" s="84"/>
      <c r="P3" s="89">
        <v>7.9691488057422445E-4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59</v>
      </c>
      <c r="C29" s="95" t="s">
        <v>60</v>
      </c>
      <c r="D29" s="95" t="s">
        <v>61</v>
      </c>
      <c r="E29" s="95" t="s">
        <v>62</v>
      </c>
      <c r="F29" s="95" t="s">
        <v>63</v>
      </c>
      <c r="G29" s="95" t="s">
        <v>64</v>
      </c>
      <c r="H29" s="96"/>
      <c r="I29" s="97"/>
      <c r="J29" s="98" t="s">
        <v>40</v>
      </c>
      <c r="K29" s="95" t="s">
        <v>65</v>
      </c>
      <c r="L29" s="95" t="s">
        <v>66</v>
      </c>
      <c r="M29" s="95" t="s">
        <v>42</v>
      </c>
      <c r="N29" s="95" t="s">
        <v>39</v>
      </c>
      <c r="O29" s="95" t="s">
        <v>64</v>
      </c>
    </row>
    <row r="30" spans="1:17">
      <c r="A30" s="100"/>
      <c r="B30" s="101" t="s">
        <v>6</v>
      </c>
      <c r="C30" s="102">
        <v>31.1</v>
      </c>
      <c r="D30" s="102">
        <v>0</v>
      </c>
      <c r="E30" s="102">
        <v>27.990000000000002</v>
      </c>
      <c r="F30" s="102">
        <v>27.990000000000002</v>
      </c>
      <c r="G30" s="103">
        <v>3.1099999999999994</v>
      </c>
      <c r="H30" s="104"/>
      <c r="I30" s="100"/>
      <c r="J30" s="105" t="s">
        <v>46</v>
      </c>
      <c r="K30" s="106">
        <v>29.765300000000003</v>
      </c>
      <c r="L30" s="106">
        <v>0</v>
      </c>
      <c r="M30" s="106">
        <v>3.5718360000000002</v>
      </c>
      <c r="N30" s="106">
        <v>3.5718360000000002</v>
      </c>
      <c r="O30" s="107">
        <v>26.193464000000002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3.6810000000000009</v>
      </c>
      <c r="L31" s="113">
        <v>0</v>
      </c>
      <c r="M31" s="113">
        <v>3.6810000000000009</v>
      </c>
      <c r="N31" s="113">
        <v>3.6810000000000009</v>
      </c>
      <c r="O31" s="114">
        <v>0</v>
      </c>
      <c r="Q31" s="18"/>
    </row>
    <row r="32" spans="1:17">
      <c r="A32" s="108"/>
      <c r="B32" s="101" t="s">
        <v>8</v>
      </c>
      <c r="C32" s="102">
        <v>1</v>
      </c>
      <c r="D32" s="102">
        <v>0</v>
      </c>
      <c r="E32" s="102">
        <v>1</v>
      </c>
      <c r="F32" s="102">
        <v>1</v>
      </c>
      <c r="G32" s="103">
        <v>0</v>
      </c>
      <c r="H32" s="115"/>
      <c r="I32" s="116"/>
      <c r="J32" s="105" t="s">
        <v>49</v>
      </c>
      <c r="K32" s="106">
        <v>3.7504999999999988</v>
      </c>
      <c r="L32" s="106">
        <v>0</v>
      </c>
      <c r="M32" s="106">
        <v>3.6004799999999988</v>
      </c>
      <c r="N32" s="106">
        <v>3.6004799999999988</v>
      </c>
      <c r="O32" s="107">
        <v>0.15002000000000004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2</v>
      </c>
      <c r="D34" s="102">
        <v>0</v>
      </c>
      <c r="E34" s="102">
        <v>2</v>
      </c>
      <c r="F34" s="102">
        <v>2</v>
      </c>
      <c r="G34" s="103">
        <v>0</v>
      </c>
      <c r="H34" s="104"/>
      <c r="I34" s="100"/>
      <c r="J34" s="105" t="s">
        <v>53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54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19"/>
      <c r="J37" s="120" t="s">
        <v>67</v>
      </c>
      <c r="K37" s="121">
        <v>37.19680000000001</v>
      </c>
      <c r="L37" s="121">
        <v>0</v>
      </c>
      <c r="M37" s="121">
        <v>10.853316</v>
      </c>
      <c r="N37" s="121">
        <v>10.853316</v>
      </c>
      <c r="O37" s="121">
        <v>26.343484000000004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00"/>
      <c r="K38" s="100"/>
      <c r="L38" s="100"/>
      <c r="M38" s="100"/>
      <c r="N38" s="100"/>
      <c r="Q38" s="18"/>
    </row>
    <row r="39" spans="1:17" ht="15.65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44</v>
      </c>
      <c r="K39" s="123" t="s">
        <v>45</v>
      </c>
      <c r="L39" s="123"/>
      <c r="M39" s="123"/>
      <c r="N39" s="124"/>
      <c r="O39" s="124"/>
      <c r="Q39" s="18"/>
    </row>
    <row r="40" spans="1:17" ht="15.65" customHeight="1">
      <c r="A40" s="108"/>
      <c r="B40" s="101" t="s">
        <v>16</v>
      </c>
      <c r="C40" s="102">
        <v>0</v>
      </c>
      <c r="D40" s="102">
        <v>0</v>
      </c>
      <c r="E40" s="102">
        <v>0</v>
      </c>
      <c r="F40" s="102">
        <v>0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5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5" customHeight="1">
      <c r="A42" s="108"/>
      <c r="B42" s="101" t="s">
        <v>18</v>
      </c>
      <c r="C42" s="102">
        <v>0.44</v>
      </c>
      <c r="D42" s="102">
        <v>5.7200000000000001E-2</v>
      </c>
      <c r="E42" s="102">
        <v>0.37840000000000001</v>
      </c>
      <c r="F42" s="102">
        <v>0.43559999999999999</v>
      </c>
      <c r="G42" s="103">
        <v>4.400000000000015E-3</v>
      </c>
      <c r="H42" s="104"/>
      <c r="I42" s="49"/>
      <c r="J42" s="125" t="s">
        <v>48</v>
      </c>
      <c r="K42" s="123" t="s">
        <v>45</v>
      </c>
      <c r="L42" s="123"/>
      <c r="M42" s="123"/>
      <c r="N42" s="126"/>
      <c r="O42" s="124"/>
      <c r="Q42" s="18"/>
    </row>
    <row r="43" spans="1:17">
      <c r="A43" s="108"/>
      <c r="B43" s="109" t="s">
        <v>68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0.04</v>
      </c>
      <c r="D44" s="102">
        <v>0</v>
      </c>
      <c r="E44" s="102">
        <v>0</v>
      </c>
      <c r="F44" s="102">
        <v>0</v>
      </c>
      <c r="G44" s="102">
        <v>0.04</v>
      </c>
      <c r="H44" s="104"/>
      <c r="I44" s="49"/>
      <c r="J44" s="127" t="s">
        <v>50</v>
      </c>
      <c r="K44" s="128" t="s">
        <v>51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52</v>
      </c>
      <c r="K45" s="133">
        <v>44703</v>
      </c>
      <c r="L45" s="133"/>
      <c r="M45" s="133"/>
      <c r="N45" s="126"/>
      <c r="O45" s="124"/>
    </row>
    <row r="46" spans="1:17">
      <c r="A46" s="119"/>
      <c r="B46" s="134" t="s">
        <v>67</v>
      </c>
      <c r="C46" s="135">
        <v>34.58</v>
      </c>
      <c r="D46" s="135">
        <v>5.7200000000000001E-2</v>
      </c>
      <c r="E46" s="135">
        <v>31.368400000000001</v>
      </c>
      <c r="F46" s="135">
        <v>31.425600000000003</v>
      </c>
      <c r="G46" s="135">
        <v>3.1543999999999994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69AD3-F860-40E0-98EF-B5E138CB0DDF}">
  <sheetPr codeName="Sheet26">
    <tabColor rgb="FF666666"/>
    <pageSetUpPr fitToPage="1"/>
  </sheetPr>
  <dimension ref="A1:W47"/>
  <sheetViews>
    <sheetView showGridLines="0" showRuler="0" topLeftCell="I8" zoomScale="130" zoomScaleNormal="130" zoomScalePageLayoutView="75" workbookViewId="0"/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3.36328125" style="137" customWidth="1"/>
    <col min="5" max="21" width="13.36328125" style="1" customWidth="1"/>
    <col min="22" max="22" width="5.54296875" style="1" customWidth="1"/>
    <col min="23" max="23" width="15.81640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59</v>
      </c>
      <c r="B8" s="143"/>
      <c r="C8" s="143"/>
      <c r="D8" s="144" t="s">
        <v>69</v>
      </c>
      <c r="E8" s="144" t="s">
        <v>70</v>
      </c>
      <c r="F8" s="144" t="s">
        <v>71</v>
      </c>
      <c r="G8" s="144" t="s">
        <v>72</v>
      </c>
      <c r="H8" s="144" t="s">
        <v>51</v>
      </c>
      <c r="I8" s="144" t="s">
        <v>73</v>
      </c>
      <c r="J8" s="144" t="s">
        <v>74</v>
      </c>
      <c r="K8" s="144" t="s">
        <v>75</v>
      </c>
      <c r="L8" s="144" t="s">
        <v>76</v>
      </c>
      <c r="M8" s="144" t="s">
        <v>77</v>
      </c>
      <c r="N8" s="144" t="s">
        <v>78</v>
      </c>
      <c r="O8" s="144" t="s">
        <v>79</v>
      </c>
      <c r="P8" s="144" t="s">
        <v>80</v>
      </c>
      <c r="Q8" s="145" t="s">
        <v>81</v>
      </c>
      <c r="R8" s="145" t="s">
        <v>39</v>
      </c>
      <c r="S8" s="145" t="s">
        <v>82</v>
      </c>
      <c r="T8" s="145" t="s">
        <v>83</v>
      </c>
      <c r="U8" s="145" t="s">
        <v>84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/>
      <c r="J9" s="150"/>
      <c r="K9" s="150"/>
      <c r="L9" s="150"/>
      <c r="M9" s="150"/>
      <c r="N9" s="150"/>
      <c r="O9" s="150"/>
      <c r="P9" s="150"/>
      <c r="Q9" s="152">
        <v>157.27000000000001</v>
      </c>
      <c r="R9" s="152">
        <v>70.771199999999993</v>
      </c>
      <c r="S9" s="152">
        <v>86.498800000000017</v>
      </c>
      <c r="T9" s="152">
        <v>692.81938325991189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/>
      <c r="J10" s="157"/>
      <c r="K10" s="157"/>
      <c r="L10" s="157"/>
      <c r="M10" s="157"/>
      <c r="N10" s="157"/>
      <c r="O10" s="157"/>
      <c r="P10" s="157"/>
      <c r="Q10" s="159">
        <v>7.8</v>
      </c>
      <c r="R10" s="160">
        <v>5.8</v>
      </c>
      <c r="S10" s="160">
        <v>2</v>
      </c>
      <c r="T10" s="160">
        <v>6.5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/>
      <c r="J11" s="150"/>
      <c r="K11" s="150"/>
      <c r="L11" s="150"/>
      <c r="M11" s="150"/>
      <c r="N11" s="150"/>
      <c r="O11" s="150"/>
      <c r="P11" s="150"/>
      <c r="Q11" s="163">
        <v>6.5</v>
      </c>
      <c r="R11" s="163">
        <v>5.5</v>
      </c>
      <c r="S11" s="163">
        <v>1</v>
      </c>
      <c r="T11" s="163">
        <v>4.333333333333333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/>
      <c r="J12" s="157"/>
      <c r="K12" s="157"/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/>
      <c r="J13" s="165"/>
      <c r="K13" s="165"/>
      <c r="L13" s="165"/>
      <c r="M13" s="165"/>
      <c r="N13" s="165"/>
      <c r="O13" s="150"/>
      <c r="P13" s="165"/>
      <c r="Q13" s="163">
        <v>17.98</v>
      </c>
      <c r="R13" s="163">
        <v>12.187999999999999</v>
      </c>
      <c r="S13" s="163">
        <v>5.7920000000000016</v>
      </c>
      <c r="T13" s="167">
        <v>112.375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/>
      <c r="J14" s="168"/>
      <c r="K14" s="168"/>
      <c r="L14" s="168"/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/>
      <c r="J15" s="170"/>
      <c r="K15" s="170"/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/>
      <c r="J16" s="168"/>
      <c r="K16" s="168"/>
      <c r="L16" s="168"/>
      <c r="M16" s="168"/>
      <c r="N16" s="168"/>
      <c r="O16" s="157"/>
      <c r="P16" s="168"/>
      <c r="Q16" s="160">
        <v>2.0300000000000002</v>
      </c>
      <c r="R16" s="160">
        <v>2.0300000000000002</v>
      </c>
      <c r="S16" s="160">
        <v>0</v>
      </c>
      <c r="T16" s="160">
        <v>15.615384615384617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/>
      <c r="J17" s="170"/>
      <c r="K17" s="170"/>
      <c r="L17" s="170"/>
      <c r="M17" s="170"/>
      <c r="N17" s="170"/>
      <c r="O17" s="150"/>
      <c r="P17" s="170"/>
      <c r="Q17" s="163">
        <v>5.39</v>
      </c>
      <c r="R17" s="163">
        <v>3.9843999999999999</v>
      </c>
      <c r="S17" s="163">
        <v>1.4055999999999997</v>
      </c>
      <c r="T17" s="172">
        <v>69.102564102564102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/>
      <c r="J18" s="168"/>
      <c r="K18" s="168"/>
      <c r="L18" s="168"/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/>
      <c r="J19" s="170"/>
      <c r="K19" s="170"/>
      <c r="L19" s="170"/>
      <c r="M19" s="170"/>
      <c r="N19" s="170"/>
      <c r="O19" s="150"/>
      <c r="P19" s="170"/>
      <c r="Q19" s="163">
        <v>8.5</v>
      </c>
      <c r="R19" s="163">
        <v>5.5</v>
      </c>
      <c r="S19" s="163">
        <v>3</v>
      </c>
      <c r="T19" s="172">
        <v>17</v>
      </c>
      <c r="U19" s="172">
        <v>11</v>
      </c>
      <c r="V19" s="153"/>
      <c r="W19" s="154"/>
    </row>
    <row r="20" spans="1:23">
      <c r="A20" s="164"/>
      <c r="B20" s="155" t="s">
        <v>85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/>
      <c r="J20" s="173"/>
      <c r="K20" s="173"/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86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/>
      <c r="J21" s="165"/>
      <c r="K21" s="165"/>
      <c r="L21" s="165"/>
      <c r="M21" s="165"/>
      <c r="N21" s="165"/>
      <c r="O21" s="165"/>
      <c r="P21" s="165"/>
      <c r="Q21" s="163">
        <v>306.48</v>
      </c>
      <c r="R21" s="163">
        <v>196.82910000000001</v>
      </c>
      <c r="S21" s="163">
        <v>109.65090000000001</v>
      </c>
      <c r="T21" s="167">
        <v>437.82857142857148</v>
      </c>
      <c r="U21" s="167">
        <v>281.18442857142861</v>
      </c>
      <c r="V21" s="153"/>
      <c r="W21" s="154"/>
    </row>
    <row r="22" spans="1:23">
      <c r="A22" s="164"/>
      <c r="B22" s="155" t="s">
        <v>87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/>
      <c r="J22" s="173"/>
      <c r="K22" s="173"/>
      <c r="L22" s="173"/>
      <c r="M22" s="173"/>
      <c r="N22" s="173"/>
      <c r="O22" s="157"/>
      <c r="P22" s="173"/>
      <c r="Q22" s="160">
        <v>3.76</v>
      </c>
      <c r="R22" s="160">
        <v>2.4767999999999999</v>
      </c>
      <c r="S22" s="160">
        <v>1.2831999999999999</v>
      </c>
      <c r="T22" s="160">
        <v>5.3714285714285719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/>
      <c r="J23" s="165"/>
      <c r="K23" s="165"/>
      <c r="L23" s="165"/>
      <c r="M23" s="165"/>
      <c r="N23" s="165"/>
      <c r="O23" s="150"/>
      <c r="P23" s="165"/>
      <c r="Q23" s="163">
        <v>7.6</v>
      </c>
      <c r="R23" s="163">
        <v>0.1</v>
      </c>
      <c r="S23" s="163">
        <v>7.5</v>
      </c>
      <c r="T23" s="163">
        <v>4.7499999999999991</v>
      </c>
      <c r="U23" s="163">
        <v>6.25E-2</v>
      </c>
      <c r="V23" s="153"/>
      <c r="W23" s="154"/>
    </row>
    <row r="24" spans="1:23" ht="15" customHeight="1">
      <c r="A24" s="164"/>
      <c r="B24" s="175" t="s">
        <v>88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0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524.11</v>
      </c>
      <c r="R24" s="179">
        <v>305.97950000000003</v>
      </c>
      <c r="S24" s="179">
        <v>218.13050000000001</v>
      </c>
      <c r="T24" s="179">
        <v>1368.8623319778608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5" customHeight="1"/>
    <row r="29" spans="1:23" ht="75" customHeight="1">
      <c r="A29" s="185" t="s">
        <v>40</v>
      </c>
      <c r="B29" s="186"/>
      <c r="C29" s="186"/>
      <c r="D29" s="144" t="s">
        <v>69</v>
      </c>
      <c r="E29" s="144" t="s">
        <v>70</v>
      </c>
      <c r="F29" s="144" t="s">
        <v>71</v>
      </c>
      <c r="G29" s="144" t="s">
        <v>72</v>
      </c>
      <c r="H29" s="144" t="s">
        <v>51</v>
      </c>
      <c r="I29" s="144" t="s">
        <v>73</v>
      </c>
      <c r="J29" s="144" t="s">
        <v>74</v>
      </c>
      <c r="K29" s="144" t="s">
        <v>75</v>
      </c>
      <c r="L29" s="144" t="s">
        <v>76</v>
      </c>
      <c r="M29" s="144" t="s">
        <v>77</v>
      </c>
      <c r="N29" s="144" t="s">
        <v>78</v>
      </c>
      <c r="O29" s="144" t="s">
        <v>79</v>
      </c>
      <c r="P29" s="144" t="s">
        <v>80</v>
      </c>
      <c r="Q29" s="187" t="s">
        <v>81</v>
      </c>
      <c r="R29" s="187" t="s">
        <v>39</v>
      </c>
      <c r="S29" s="187" t="s">
        <v>89</v>
      </c>
      <c r="T29" s="187" t="s">
        <v>83</v>
      </c>
      <c r="U29" s="187" t="s">
        <v>84</v>
      </c>
    </row>
    <row r="30" spans="1:23">
      <c r="B30" s="188" t="s">
        <v>46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/>
      <c r="J30" s="150"/>
      <c r="K30" s="191"/>
      <c r="L30" s="191"/>
      <c r="M30" s="191"/>
      <c r="N30" s="191"/>
      <c r="O30" s="191"/>
      <c r="P30" s="150"/>
      <c r="Q30" s="163">
        <v>252.05220000000008</v>
      </c>
      <c r="R30" s="163">
        <v>30.246264000000011</v>
      </c>
      <c r="S30" s="163">
        <v>221.80593600000009</v>
      </c>
      <c r="T30" s="163">
        <v>2965.3200000000006</v>
      </c>
      <c r="U30" s="163">
        <v>355.83840000000009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/>
      <c r="J31" s="157"/>
      <c r="K31" s="194"/>
      <c r="L31" s="194"/>
      <c r="M31" s="194"/>
      <c r="N31" s="194"/>
      <c r="O31" s="194"/>
      <c r="P31" s="157"/>
      <c r="Q31" s="160">
        <v>44.89200000000001</v>
      </c>
      <c r="R31" s="160">
        <v>44.89200000000001</v>
      </c>
      <c r="S31" s="160">
        <v>0</v>
      </c>
      <c r="T31" s="160">
        <v>997.60000000000025</v>
      </c>
      <c r="U31" s="160">
        <v>997.60000000000025</v>
      </c>
    </row>
    <row r="32" spans="1:23">
      <c r="B32" s="188" t="s">
        <v>49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/>
      <c r="J32" s="199"/>
      <c r="K32" s="200"/>
      <c r="L32" s="197"/>
      <c r="M32" s="191"/>
      <c r="N32" s="197"/>
      <c r="O32" s="191"/>
      <c r="P32" s="150"/>
      <c r="Q32" s="163">
        <v>26.221</v>
      </c>
      <c r="R32" s="163">
        <v>25.172159999999998</v>
      </c>
      <c r="S32" s="163">
        <v>1.048840000000002</v>
      </c>
      <c r="T32" s="163">
        <v>403.4</v>
      </c>
      <c r="U32" s="163">
        <v>387.26399999999995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/>
      <c r="J33" s="157"/>
      <c r="K33" s="194"/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53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/>
      <c r="J34" s="165"/>
      <c r="K34" s="165"/>
      <c r="L34" s="165"/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54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/>
      <c r="J35" s="168"/>
      <c r="K35" s="168"/>
      <c r="L35" s="168"/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88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0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9">
        <v>323.19400000000007</v>
      </c>
      <c r="R36" s="179">
        <v>100.33807200000001</v>
      </c>
      <c r="S36" s="179">
        <v>222.85592800000009</v>
      </c>
      <c r="T36" s="179">
        <v>4366.5600000000004</v>
      </c>
      <c r="U36" s="179">
        <v>1740.9328000000003</v>
      </c>
    </row>
    <row r="37" spans="1:21">
      <c r="F37" s="206"/>
      <c r="S37" s="1" t="s">
        <v>90</v>
      </c>
    </row>
    <row r="39" spans="1:21" ht="15.65" customHeight="1">
      <c r="A39" s="207"/>
      <c r="B39" s="208" t="s">
        <v>91</v>
      </c>
      <c r="C39" s="208"/>
      <c r="D39" s="208"/>
      <c r="E39" s="208"/>
      <c r="F39" s="208"/>
      <c r="G39" s="208"/>
      <c r="H39" s="208" t="s">
        <v>92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93</v>
      </c>
      <c r="S39" s="209"/>
      <c r="T39" s="209" t="s">
        <v>94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95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62F4-9E79-4C2F-9610-38251857AB36}">
  <sheetPr codeName="Sheet25">
    <tabColor rgb="FF99CC00"/>
    <pageSetUpPr fitToPage="1"/>
  </sheetPr>
  <dimension ref="A1:U48"/>
  <sheetViews>
    <sheetView showGridLines="0" topLeftCell="C13" zoomScale="130" zoomScaleNormal="130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7" width="13.36328125" style="1" customWidth="1"/>
    <col min="8" max="8" width="7.1796875" style="1" customWidth="1"/>
    <col min="9" max="9" width="5.453125" style="1" customWidth="1"/>
    <col min="10" max="10" width="18.1796875" style="1" customWidth="1"/>
    <col min="11" max="15" width="13.36328125" style="1" customWidth="1"/>
    <col min="16" max="16" width="12" style="1"/>
    <col min="17" max="21" width="11.81640625" style="1" customWidth="1"/>
    <col min="22" max="16384" width="12" style="1"/>
  </cols>
  <sheetData>
    <row r="1" spans="1:21">
      <c r="C1" s="88"/>
      <c r="D1" s="84" t="s">
        <v>55</v>
      </c>
      <c r="E1" s="85">
        <v>0.31042847577615923</v>
      </c>
      <c r="F1" s="84"/>
      <c r="G1" s="84" t="s">
        <v>56</v>
      </c>
      <c r="H1" s="85">
        <v>0.8094226402854362</v>
      </c>
      <c r="I1" s="84"/>
      <c r="J1" s="84"/>
      <c r="K1" s="86">
        <v>5.2069859224080133E-2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57</v>
      </c>
      <c r="E2" s="85">
        <v>0.68957152422384083</v>
      </c>
      <c r="F2" s="84"/>
      <c r="G2" s="84" t="s">
        <v>58</v>
      </c>
      <c r="H2" s="85">
        <v>0.1905773597145638</v>
      </c>
      <c r="I2" s="84"/>
      <c r="J2" s="84"/>
      <c r="K2" s="86">
        <v>0.56701741146034945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10" customHeight="1"/>
    <row r="29" spans="1:21" s="99" customFormat="1" ht="75" customHeight="1">
      <c r="A29" s="93"/>
      <c r="B29" s="94" t="s">
        <v>59</v>
      </c>
      <c r="C29" s="95" t="s">
        <v>60</v>
      </c>
      <c r="D29" s="95" t="s">
        <v>61</v>
      </c>
      <c r="E29" s="95" t="s">
        <v>96</v>
      </c>
      <c r="F29" s="95" t="s">
        <v>63</v>
      </c>
      <c r="G29" s="95" t="s">
        <v>64</v>
      </c>
      <c r="H29" s="218"/>
      <c r="I29" s="97"/>
      <c r="J29" s="98" t="s">
        <v>40</v>
      </c>
      <c r="K29" s="95" t="s">
        <v>65</v>
      </c>
      <c r="L29" s="95" t="s">
        <v>66</v>
      </c>
      <c r="M29" s="95" t="s">
        <v>96</v>
      </c>
      <c r="N29" s="95" t="s">
        <v>39</v>
      </c>
      <c r="O29" s="95" t="s">
        <v>64</v>
      </c>
    </row>
    <row r="30" spans="1:21">
      <c r="A30" s="100"/>
      <c r="B30" s="101" t="s">
        <v>6</v>
      </c>
      <c r="C30" s="102">
        <v>157.27000000000001</v>
      </c>
      <c r="D30" s="102">
        <v>8.9952000000000005</v>
      </c>
      <c r="E30" s="102">
        <v>133.10999999999999</v>
      </c>
      <c r="F30" s="102">
        <v>142.1052</v>
      </c>
      <c r="G30" s="102">
        <v>15.164800000000014</v>
      </c>
      <c r="H30" s="219"/>
      <c r="I30" s="100"/>
      <c r="J30" s="105" t="s">
        <v>46</v>
      </c>
      <c r="K30" s="220">
        <v>252.05220000000008</v>
      </c>
      <c r="L30" s="220">
        <v>0</v>
      </c>
      <c r="M30" s="220">
        <v>30.264460800000013</v>
      </c>
      <c r="N30" s="220">
        <v>30.264460800000013</v>
      </c>
      <c r="O30" s="221">
        <v>221.78773920000006</v>
      </c>
    </row>
    <row r="31" spans="1:21">
      <c r="A31" s="108"/>
      <c r="B31" s="109" t="s">
        <v>7</v>
      </c>
      <c r="C31" s="110">
        <v>7.8</v>
      </c>
      <c r="D31" s="110">
        <v>2.8</v>
      </c>
      <c r="E31" s="110">
        <v>5</v>
      </c>
      <c r="F31" s="110">
        <v>7.8</v>
      </c>
      <c r="G31" s="110">
        <v>0</v>
      </c>
      <c r="H31" s="219"/>
      <c r="I31" s="100"/>
      <c r="J31" s="112" t="s">
        <v>13</v>
      </c>
      <c r="K31" s="222">
        <v>44.89200000000001</v>
      </c>
      <c r="L31" s="222">
        <v>0</v>
      </c>
      <c r="M31" s="222">
        <v>44.89200000000001</v>
      </c>
      <c r="N31" s="222">
        <v>44.89200000000001</v>
      </c>
      <c r="O31" s="222">
        <v>0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49</v>
      </c>
      <c r="K32" s="220">
        <v>26.221</v>
      </c>
      <c r="L32" s="220">
        <v>0</v>
      </c>
      <c r="M32" s="220">
        <v>25.172160000000002</v>
      </c>
      <c r="N32" s="220">
        <v>25.172160000000002</v>
      </c>
      <c r="O32" s="221">
        <v>1.0488399999999984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17.98</v>
      </c>
      <c r="D34" s="102">
        <v>7.7</v>
      </c>
      <c r="E34" s="102">
        <v>9.4879999999999995</v>
      </c>
      <c r="F34" s="102">
        <v>17.187999999999999</v>
      </c>
      <c r="G34" s="102">
        <v>0.79200000000000159</v>
      </c>
      <c r="H34" s="219"/>
      <c r="I34" s="100"/>
      <c r="J34" s="105" t="s">
        <v>53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54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2.0300000000000002</v>
      </c>
      <c r="D37" s="110">
        <v>1.37</v>
      </c>
      <c r="E37" s="110">
        <v>0.66000000000000014</v>
      </c>
      <c r="F37" s="110">
        <v>2.0300000000000002</v>
      </c>
      <c r="G37" s="110">
        <v>0</v>
      </c>
      <c r="H37" s="219"/>
      <c r="I37" s="119"/>
      <c r="J37" s="120" t="s">
        <v>67</v>
      </c>
      <c r="K37" s="225">
        <v>323.19400000000007</v>
      </c>
      <c r="L37" s="225">
        <v>0</v>
      </c>
      <c r="M37" s="225">
        <v>100.32862080000002</v>
      </c>
      <c r="N37" s="225">
        <v>100.32862080000002</v>
      </c>
      <c r="O37" s="225">
        <v>222.86537920000006</v>
      </c>
    </row>
    <row r="38" spans="1:15">
      <c r="A38" s="108"/>
      <c r="B38" s="101" t="s">
        <v>14</v>
      </c>
      <c r="C38" s="102">
        <v>5.39</v>
      </c>
      <c r="D38" s="102">
        <v>3.8344</v>
      </c>
      <c r="E38" s="102">
        <v>1.1099999999999999</v>
      </c>
      <c r="F38" s="102">
        <v>4.9443999999999999</v>
      </c>
      <c r="G38" s="102">
        <v>0.44559999999999977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44</v>
      </c>
      <c r="K39" s="123" t="s">
        <v>45</v>
      </c>
      <c r="L39" s="123"/>
      <c r="M39" s="123"/>
      <c r="N39" s="119"/>
      <c r="O39" s="119"/>
    </row>
    <row r="40" spans="1:15" ht="15.65" customHeight="1">
      <c r="A40" s="108"/>
      <c r="B40" s="101" t="s">
        <v>16</v>
      </c>
      <c r="C40" s="102">
        <v>8.5</v>
      </c>
      <c r="D40" s="102">
        <v>3.5</v>
      </c>
      <c r="E40" s="102">
        <v>5</v>
      </c>
      <c r="F40" s="102">
        <v>8.5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5" customHeight="1">
      <c r="A42" s="108"/>
      <c r="B42" s="101" t="s">
        <v>18</v>
      </c>
      <c r="C42" s="102">
        <v>306.48</v>
      </c>
      <c r="D42" s="102">
        <v>7.1425999999999998</v>
      </c>
      <c r="E42" s="102">
        <v>224.6395</v>
      </c>
      <c r="F42" s="102">
        <v>231.78209999999999</v>
      </c>
      <c r="G42" s="102">
        <v>74.697900000000033</v>
      </c>
      <c r="H42" s="219"/>
      <c r="I42" s="49"/>
      <c r="J42" s="125" t="s">
        <v>48</v>
      </c>
      <c r="K42" s="123" t="s">
        <v>45</v>
      </c>
      <c r="L42" s="123"/>
      <c r="M42" s="123"/>
      <c r="N42" s="126"/>
      <c r="O42" s="124"/>
    </row>
    <row r="43" spans="1:15">
      <c r="A43" s="108"/>
      <c r="B43" s="109" t="s">
        <v>68</v>
      </c>
      <c r="C43" s="110">
        <v>3.76</v>
      </c>
      <c r="D43" s="110">
        <v>2.4767999999999999</v>
      </c>
      <c r="E43" s="110">
        <v>0</v>
      </c>
      <c r="F43" s="110">
        <v>2.4767999999999999</v>
      </c>
      <c r="G43" s="110">
        <v>1.2831999999999999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7.6</v>
      </c>
      <c r="D44" s="102">
        <v>0</v>
      </c>
      <c r="E44" s="102">
        <v>0.1</v>
      </c>
      <c r="F44" s="102">
        <v>0.1</v>
      </c>
      <c r="G44" s="102">
        <v>7.5</v>
      </c>
      <c r="H44" s="219"/>
      <c r="I44" s="49"/>
      <c r="J44" s="127" t="s">
        <v>50</v>
      </c>
      <c r="K44" s="227" t="s">
        <v>51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52</v>
      </c>
      <c r="K45" s="230">
        <v>44703</v>
      </c>
      <c r="L45" s="228"/>
      <c r="M45" s="49"/>
      <c r="N45" s="126"/>
      <c r="O45" s="124"/>
    </row>
    <row r="46" spans="1:15">
      <c r="A46" s="119"/>
      <c r="B46" s="134" t="s">
        <v>67</v>
      </c>
      <c r="C46" s="135">
        <v>524.11</v>
      </c>
      <c r="D46" s="135">
        <v>44.119</v>
      </c>
      <c r="E46" s="135">
        <v>380.10750000000002</v>
      </c>
      <c r="F46" s="135">
        <v>424.22649999999999</v>
      </c>
      <c r="G46" s="135">
        <v>99.883500000000041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D7CDA-2B58-4846-8A2E-3FEA7CFA1570}">
  <sheetPr codeName="Sheet27">
    <tabColor theme="6"/>
  </sheetPr>
  <dimension ref="A1:P53"/>
  <sheetViews>
    <sheetView showGridLines="0" tabSelected="1" showRuler="0" zoomScale="75" zoomScaleNormal="75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6384" width="12" style="1"/>
  </cols>
  <sheetData>
    <row r="1" spans="1:16">
      <c r="P1" s="138"/>
    </row>
    <row r="6" spans="1:1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6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9">
      <c r="B32" s="235" t="s">
        <v>97</v>
      </c>
      <c r="C32" s="236" t="s">
        <v>98</v>
      </c>
      <c r="D32" s="236" t="s">
        <v>99</v>
      </c>
      <c r="K32" s="233"/>
    </row>
    <row r="33" spans="2:11">
      <c r="B33" s="237" t="s">
        <v>100</v>
      </c>
      <c r="C33" s="238">
        <v>3456.92</v>
      </c>
      <c r="D33" s="238" t="s">
        <v>101</v>
      </c>
      <c r="K33" s="233"/>
    </row>
    <row r="34" spans="2:11">
      <c r="B34" s="239" t="s">
        <v>102</v>
      </c>
      <c r="C34" s="104">
        <v>0</v>
      </c>
      <c r="D34" s="104" t="s">
        <v>101</v>
      </c>
    </row>
    <row r="35" spans="2:11">
      <c r="B35" s="237" t="s">
        <v>103</v>
      </c>
      <c r="C35" s="238">
        <v>0</v>
      </c>
      <c r="D35" s="238" t="s">
        <v>101</v>
      </c>
    </row>
    <row r="36" spans="2:11">
      <c r="B36" s="239" t="s">
        <v>104</v>
      </c>
      <c r="C36" s="104">
        <v>0</v>
      </c>
      <c r="D36" s="104" t="s">
        <v>101</v>
      </c>
    </row>
    <row r="37" spans="2:11">
      <c r="B37" s="237" t="s">
        <v>105</v>
      </c>
      <c r="C37" s="238">
        <v>0</v>
      </c>
      <c r="D37" s="238" t="s">
        <v>106</v>
      </c>
    </row>
    <row r="38" spans="2:11">
      <c r="B38" s="239" t="s">
        <v>107</v>
      </c>
      <c r="C38" s="104">
        <v>0</v>
      </c>
      <c r="D38" s="104" t="s">
        <v>108</v>
      </c>
    </row>
    <row r="39" spans="2:11">
      <c r="B39" s="237" t="s">
        <v>109</v>
      </c>
      <c r="C39" s="238">
        <v>0</v>
      </c>
      <c r="D39" s="238" t="s">
        <v>101</v>
      </c>
    </row>
    <row r="40" spans="2:11">
      <c r="B40" s="239" t="s">
        <v>110</v>
      </c>
      <c r="C40" s="104">
        <v>0</v>
      </c>
      <c r="D40" s="104" t="s">
        <v>111</v>
      </c>
    </row>
    <row r="41" spans="2:11">
      <c r="B41" s="237" t="s">
        <v>112</v>
      </c>
      <c r="C41" s="238">
        <v>0</v>
      </c>
      <c r="D41" s="238" t="s">
        <v>101</v>
      </c>
    </row>
    <row r="42" spans="2:11">
      <c r="B42" s="239" t="s">
        <v>113</v>
      </c>
      <c r="C42" s="104">
        <v>0</v>
      </c>
      <c r="D42" s="104" t="s">
        <v>114</v>
      </c>
    </row>
    <row r="43" spans="2:11">
      <c r="B43" s="240" t="s">
        <v>115</v>
      </c>
      <c r="C43" s="241"/>
      <c r="D43" s="241"/>
      <c r="K43" s="242"/>
    </row>
    <row r="44" spans="2:11">
      <c r="B44" s="239" t="s">
        <v>116</v>
      </c>
      <c r="C44" s="104">
        <v>0</v>
      </c>
      <c r="D44" s="104" t="s">
        <v>117</v>
      </c>
    </row>
    <row r="45" spans="2:11">
      <c r="B45" s="237" t="s">
        <v>118</v>
      </c>
      <c r="C45" s="238">
        <v>0</v>
      </c>
      <c r="D45" s="238" t="s">
        <v>117</v>
      </c>
    </row>
    <row r="46" spans="2:11">
      <c r="B46" s="240" t="s">
        <v>119</v>
      </c>
      <c r="C46" s="241"/>
      <c r="D46" s="241"/>
    </row>
    <row r="47" spans="2:11">
      <c r="B47" s="237" t="s">
        <v>120</v>
      </c>
      <c r="C47" s="238">
        <v>0</v>
      </c>
      <c r="D47" s="238" t="s">
        <v>114</v>
      </c>
    </row>
    <row r="48" spans="2:11">
      <c r="B48" s="243" t="s">
        <v>121</v>
      </c>
      <c r="C48" s="104">
        <v>0</v>
      </c>
      <c r="D48" s="104" t="s">
        <v>114</v>
      </c>
    </row>
    <row r="49" spans="1:15">
      <c r="B49" s="244" t="s">
        <v>122</v>
      </c>
      <c r="C49" s="238">
        <v>0</v>
      </c>
      <c r="D49" s="238"/>
    </row>
    <row r="52" spans="1:15" ht="15.65" customHeight="1">
      <c r="A52" s="207"/>
      <c r="B52" s="208" t="s">
        <v>91</v>
      </c>
      <c r="C52" s="208"/>
      <c r="D52" s="208"/>
      <c r="E52" s="208"/>
      <c r="F52" s="208"/>
      <c r="G52" s="208"/>
      <c r="H52" s="208" t="s">
        <v>92</v>
      </c>
      <c r="I52" s="208"/>
      <c r="J52" s="245"/>
      <c r="K52" s="245"/>
      <c r="L52" s="245" t="s">
        <v>93</v>
      </c>
      <c r="M52" s="245"/>
      <c r="N52" s="245" t="s">
        <v>94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CC96A04-34CA-4A11-B0D3-1A778F99FB00}"/>
</file>

<file path=customXml/itemProps2.xml><?xml version="1.0" encoding="utf-8"?>
<ds:datastoreItem xmlns:ds="http://schemas.openxmlformats.org/officeDocument/2006/customXml" ds:itemID="{51D13945-1A59-4C1D-B8B8-159A56FECF0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2022-05-22T06:58:39Z</dcterms:created>
  <dcterms:modified xsi:type="dcterms:W3CDTF">2022-05-22T06:58:42Z</dcterms:modified>
</cp:coreProperties>
</file>