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codeName="ThisWorkbook"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B6B36F1F-17D7-4D59-88C7-C2609D9DF826}" xr6:coauthVersionLast="47" xr6:coauthVersionMax="47" xr10:uidLastSave="{00000000-0000-0000-0000-000000000000}"/>
  <bookViews>
    <workbookView xWindow="-110" yWindow="-110" windowWidth="27580" windowHeight="17860" activeTab="4" xr2:uid="{4DBDBDB9-D126-4FFB-BC50-8DA3A26689CB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Breakdown'!$A$8:$X$24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Values'!$C$63</definedName>
    <definedName name="Asphalt_TradRecovery">'[1]Common Values'!$D$84</definedName>
    <definedName name="Asphalt_WtoE">'[1]Common Values'!$C$84</definedName>
    <definedName name="BrickRoofTiles_WtoE">'[1]Common Values'!$C$86</definedName>
    <definedName name="BricksAndToofTiles_Ton_M3">'[1]Common Values'!$C$65</definedName>
    <definedName name="BricksRoofTiles_TradRecovery">'[1]Common Values'!$D$86</definedName>
    <definedName name="Comingled_Generated">'[1]Common Values'!$C$17</definedName>
    <definedName name="Comingled_Recycled">'[1]Common Values'!$C$27</definedName>
    <definedName name="Concrete_Ton_M3">'[1]Common Values'!$C$61</definedName>
    <definedName name="Concrete_TradRecovery">'[1]Common Values'!$D$82</definedName>
    <definedName name="Concrete_WtoE">'[1]Common Values'!$C$82</definedName>
    <definedName name="CustomerData" localSheetId="0">[1]!Customers[#Data]</definedName>
    <definedName name="CustomerData">[1]!Customers[#Data]</definedName>
    <definedName name="DryWaste_Generated">'[1]Common Values'!$C$19</definedName>
    <definedName name="DryWaste_Recycled">'[1]Common Values'!$C$29</definedName>
    <definedName name="Fill_VENM_Ton_M3">'[1]Common Values'!$C$62</definedName>
    <definedName name="GenSoil_TradRecovery">'[1]Common Values'!$D$83</definedName>
    <definedName name="GenSoil_WtoE">'[1]Common Values'!$C$83</definedName>
    <definedName name="GenWaste_Generated">'[1]Common Values'!$C$15</definedName>
    <definedName name="GenWaste_Recycled">'[1]Common Values'!$C$25</definedName>
    <definedName name="Glass_Ton_M3">'[1]Common Values'!$C$66</definedName>
    <definedName name="Glass_TradRecovery">'[1]Common Values'!$D$87</definedName>
    <definedName name="Glass_WtoE">'[1]Common Values'!$C$87</definedName>
    <definedName name="MixedNonRecycable_TradRecovery">'[1]Common Values'!$D$94</definedName>
    <definedName name="MixedNonRecycable_WtoE">'[1]Common Values'!$C$94</definedName>
    <definedName name="MixedRecycable_TradRecovery">'[1]Common Values'!$D$93</definedName>
    <definedName name="MixedRecyclable_WtoE">'[1]Common Values'!$C$93</definedName>
    <definedName name="NonFerrousMetal_Kg_M3">'[1]Common Values'!$C$71</definedName>
    <definedName name="NonFerrousMetal_TradRecovery">'[1]Common Values'!$D$92</definedName>
    <definedName name="NonFerrousMetal_WtoE">'[1]Common Values'!$C$92</definedName>
    <definedName name="OfficeWasteContainerVol">'[1]Common Values'!$B$35:$C$51</definedName>
    <definedName name="Organics_Generated">'[1]Common Values'!$C$20</definedName>
    <definedName name="Organics_Recycled">'[1]Common Values'!$C$30</definedName>
    <definedName name="OtherNonRecyclableMixed_Ton_M3">'[1]Common Values'!$C$73</definedName>
    <definedName name="OtherRecyclableMixed_Ton_M3">'[1]Common Values'!$C$72</definedName>
    <definedName name="PaperAndCard__Recycled">'[1]Common Values'!$C$26</definedName>
    <definedName name="PaperAndCard_Generated">'[1]Common Values'!$C$16</definedName>
    <definedName name="PaperAndCardboard_Ton_M3">'[1]Common Values'!$C$67</definedName>
    <definedName name="PaperCardboard_TradRecovery">'[1]Common Values'!$D$88</definedName>
    <definedName name="PaperCardboard_WtoE">'[1]Common Values'!$C$88</definedName>
    <definedName name="Plasterboard_Ton_M3">'[1]Common Values'!$C$69</definedName>
    <definedName name="Plasterboard_TradRecovery">'[1]Common Values'!$D$90</definedName>
    <definedName name="PlasterBoard_WtoE">'[1]Common Values'!$C$90</definedName>
    <definedName name="PlasterBpard_WtoE">'[1]Common Values'!$C$90</definedName>
    <definedName name="Plastic_Generated">'[1]Common Values'!$C$18</definedName>
    <definedName name="Plastic_Recycled">'[1]Common Values'!$C$28</definedName>
    <definedName name="Plastic_TradRecovery">'[1]Common Values'!$D$89</definedName>
    <definedName name="Plastic_WtoE">'[1]Common Values'!$C$89</definedName>
    <definedName name="PlasticDemo_Ton_M3">'[1]Common Values'!$C$68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Breakdown'!$A$1:$U$43</definedName>
    <definedName name="ProjToDate_ConDemoSummmaryStart">'Project to Date Waste Breakdown'!$Q$8</definedName>
    <definedName name="SpecialWaste_Ton_M3">'[1]Common Values'!$C$76</definedName>
    <definedName name="SpecialWaste_TradRecovery">'[1]Common Values'!$D$97</definedName>
    <definedName name="SpecialWaste_WtoE">'[1]Common Values'!$C$97</definedName>
    <definedName name="Steel_Ton_M3">'[1]Common Values'!$C$70</definedName>
    <definedName name="Steel_TradRecovery">'[1]Common Values'!$D$91</definedName>
    <definedName name="Steel_WtoE">'[1]Common Values'!$C$91</definedName>
    <definedName name="ThisClient">'Monthly Waste Diversion'!$P$1</definedName>
    <definedName name="Timber_Ton_M3">'[1]Common Values'!$C$64</definedName>
    <definedName name="Timber_TradRecovery">'[1]Common Values'!$D$85</definedName>
    <definedName name="Timber_WtoE">'[1]Common Values'!$C$85</definedName>
    <definedName name="VegetationWaste_Ton_M3">'[1]Common Values'!$C$60</definedName>
    <definedName name="VegWaste_TradRecovery">'[1]Common Values'!$D$81</definedName>
    <definedName name="VegWaste_WtoE">'[1]Common Values'!$C$81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tim lucas</author>
  </authors>
  <commentList>
    <comment ref="R8" authorId="0" shapeId="0" xr:uid="{9578B730-933C-4776-8A13-87004EC64591}">
      <text>
        <r>
          <rPr>
            <b/>
            <sz val="9"/>
            <color indexed="81"/>
            <rFont val="Tahoma"/>
            <family val="2"/>
          </rPr>
          <t>tim lucas:</t>
        </r>
        <r>
          <rPr>
            <sz val="9"/>
            <color indexed="81"/>
            <rFont val="Tahoma"/>
            <family val="2"/>
          </rPr>
          <t xml:space="preserve">
Need to adjust calc to only use the current years data for 2nd part of the formula.
This applies for both construction and Office</t>
        </r>
      </text>
    </comment>
  </commentList>
</comments>
</file>

<file path=xl/sharedStrings.xml><?xml version="1.0" encoding="utf-8"?>
<sst xmlns="http://schemas.openxmlformats.org/spreadsheetml/2006/main" count="311" uniqueCount="124">
  <si>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</si>
  <si>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</si>
  <si>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</si>
  <si>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</si>
  <si>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</si>
  <si>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</si>
  <si>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</si>
  <si>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</si>
  <si>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</si>
  <si>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</si>
  <si>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</si>
  <si>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</si>
  <si>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</si>
  <si>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</si>
  <si>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</si>
  <si>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</si>
  <si>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</si>
  <si>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</si>
  <si>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</si>
  <si>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</si>
  <si>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</si>
  <si>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</si>
  <si>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</si>
  <si>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CDMW</t>
  </si>
  <si>
    <t>15M</t>
  </si>
  <si>
    <t>MRF14</t>
  </si>
  <si>
    <t>Brandown Pty Ltd</t>
  </si>
  <si>
    <t>ORG</t>
  </si>
  <si>
    <t>MRF47</t>
  </si>
  <si>
    <t>Soilco</t>
  </si>
  <si>
    <t>HZ</t>
  </si>
  <si>
    <t>MRF50</t>
  </si>
  <si>
    <t>SUEZ - Lucas Heights</t>
  </si>
  <si>
    <t>QUAR</t>
  </si>
  <si>
    <t>RL1100L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</si>
  <si>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</si>
  <si>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</si>
  <si>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</si>
  <si>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</si>
  <si>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</si>
  <si>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</si>
  <si>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</si>
  <si>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</si>
  <si>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</si>
  <si>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</si>
  <si>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</si>
  <si>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</si>
  <si>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PROJECT</t>
  </si>
  <si>
    <t>Mixed/Comingled</t>
  </si>
  <si>
    <t>PERIOD</t>
  </si>
  <si>
    <t>2022-02</t>
  </si>
  <si>
    <t>DATE</t>
  </si>
  <si>
    <t>Dry Waste</t>
  </si>
  <si>
    <t>Organics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</si>
  <si>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</si>
  <si>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</si>
  <si>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</si>
  <si>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</si>
  <si>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</si>
  <si>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</si>
  <si>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</si>
  <si>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</si>
  <si>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</si>
  <si>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</si>
  <si>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</si>
  <si>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</si>
  <si>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TOTAL</t>
  </si>
  <si>
    <t>Mixed Non Recyclable</t>
  </si>
  <si>
    <t>Pre 2022</t>
  </si>
  <si>
    <t>2022-01</t>
  </si>
  <si>
    <t>2022-03</t>
  </si>
  <si>
    <t>2022-04</t>
  </si>
  <si>
    <t>2022-05</t>
  </si>
  <si>
    <t>2022-06</t>
  </si>
  <si>
    <t>2022-07</t>
  </si>
  <si>
    <t>2022-08</t>
  </si>
  <si>
    <t>2022-09</t>
  </si>
  <si>
    <t>2022-10</t>
  </si>
  <si>
    <t>2022-11</t>
  </si>
  <si>
    <t>20221-12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</si>
  <si>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</si>
  <si>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</si>
  <si>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</si>
  <si>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</si>
  <si>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</si>
  <si>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</si>
  <si>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</si>
  <si>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</si>
  <si>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</si>
  <si>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</si>
  <si>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</si>
  <si>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</si>
  <si>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2022-02</t>
  </si>
  <si>
    <t>DATE : 07-Mar-2022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</si>
  <si>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</si>
  <si>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</si>
  <si>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>Emission/Energy Source (used on Project Site)</t>
  </si>
  <si>
    <t>Consumption Quantity</t>
  </si>
  <si>
    <t>Units</t>
  </si>
  <si>
    <t>Diesel</t>
  </si>
  <si>
    <t>Litres</t>
  </si>
  <si>
    <t>Unleaded Petrol</t>
  </si>
  <si>
    <t>Biodiesel</t>
  </si>
  <si>
    <t>Ethanol Blends</t>
  </si>
  <si>
    <t>Natural Gas</t>
  </si>
  <si>
    <t>Litres/GJ</t>
  </si>
  <si>
    <t>LPG</t>
  </si>
  <si>
    <t>GJ</t>
  </si>
  <si>
    <t>Oil</t>
  </si>
  <si>
    <t>Grease</t>
  </si>
  <si>
    <t>Kilograms</t>
  </si>
  <si>
    <t>Solvents</t>
  </si>
  <si>
    <t>Bitumen</t>
  </si>
  <si>
    <t>Tonnes</t>
  </si>
  <si>
    <t>Electricity</t>
  </si>
  <si>
    <t>Electricity (non-renewable)</t>
  </si>
  <si>
    <t>Kilowatt Hrs</t>
  </si>
  <si>
    <t>Electricity (renewable)</t>
  </si>
  <si>
    <t>Explosives</t>
  </si>
  <si>
    <t>ANFO</t>
  </si>
  <si>
    <t>Heavy ANFO</t>
  </si>
  <si>
    <t>Emulsion</t>
  </si>
  <si>
    <t>MRF42</t>
  </si>
  <si>
    <t>Veolia - Banksmeadow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</si>
</sst>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1"/>
      <name val="Calibri"/>
      <family val="2"/>
      <scheme val="minor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246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0" fillId="4" borderId="15" xfId="4" applyFont="1" applyFill="1" applyBorder="1" applyAlignment="1">
      <alignment horizontal="center"/>
    </xf>
    <xf numFmtId="0" fontId="20" fillId="4" borderId="16" xfId="4" applyFont="1" applyFill="1" applyBorder="1" applyAlignment="1">
      <alignment horizontal="center"/>
    </xf>
    <xf numFmtId="0" fontId="20" fillId="4" borderId="0" xfId="4" applyFont="1" applyFill="1" applyAlignment="1">
      <alignment horizontal="center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0" fontId="11" fillId="4" borderId="0" xfId="4" applyFont="1" applyFill="1" applyAlignment="1">
      <alignment horizontal="right" vertical="center"/>
    </xf>
    <xf numFmtId="0" fontId="22" fillId="0" borderId="15" xfId="2" applyFont="1" applyBorder="1" applyAlignment="1">
      <alignment horizontal="center"/>
    </xf>
    <xf numFmtId="0" fontId="22" fillId="0" borderId="16" xfId="2" applyFont="1" applyBorder="1" applyAlignment="1">
      <alignment horizontal="center"/>
    </xf>
    <xf numFmtId="0" fontId="22" fillId="0" borderId="0" xfId="2" applyFont="1" applyAlignment="1">
      <alignment horizontal="center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0" xfId="2" applyNumberFormat="1" applyFont="1" applyAlignment="1">
      <alignment horizontal="center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6" borderId="0" xfId="2" applyFont="1" applyFill="1"/>
    <xf numFmtId="169" fontId="24" fillId="6" borderId="0" xfId="1" applyNumberFormat="1" applyFont="1" applyFill="1"/>
    <xf numFmtId="166" fontId="24" fillId="0" borderId="0" xfId="2" applyNumberFormat="1" applyFont="1"/>
    <xf numFmtId="166" fontId="2" fillId="0" borderId="0" xfId="0" applyNumberFormat="1" applyFont="1"/>
    <xf numFmtId="0" fontId="24" fillId="0" borderId="0" xfId="2" applyFont="1"/>
    <xf numFmtId="169" fontId="24" fillId="6" borderId="0" xfId="2" applyNumberFormat="1" applyFont="1" applyFill="1"/>
    <xf numFmtId="0" fontId="3" fillId="7" borderId="0" xfId="2" applyFill="1"/>
    <xf numFmtId="9" fontId="3" fillId="0" borderId="0" xfId="1" applyFont="1"/>
    <xf numFmtId="0" fontId="25" fillId="0" borderId="0" xfId="2" applyFont="1"/>
    <xf numFmtId="0" fontId="26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7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29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3" fillId="2" borderId="0" xfId="2" applyFill="1"/>
    <xf numFmtId="0" fontId="29" fillId="4" borderId="0" xfId="2" applyFont="1" applyFill="1" applyAlignment="1">
      <alignment horizontal="right" vertical="center"/>
    </xf>
    <xf numFmtId="0" fontId="18" fillId="2" borderId="0" xfId="2" applyFont="1" applyFill="1"/>
    <xf numFmtId="0" fontId="29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14" fontId="13" fillId="4" borderId="0" xfId="2" applyNumberFormat="1" applyFont="1" applyFill="1" applyAlignment="1">
      <alignment horizontal="left" vertical="top" wrapText="1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center" vertical="center" wrapText="1"/>
      <protection locked="0"/>
    </xf>
    <xf numFmtId="49" fontId="5" fillId="0" borderId="0" xfId="3" applyNumberFormat="1" applyFont="1" applyAlignment="1" applyProtection="1">
      <alignment horizontal="right" vertical="center" wrapText="1"/>
      <protection locked="0"/>
    </xf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0" fontId="7" fillId="4" borderId="0" xfId="4" applyFont="1" applyFill="1"/>
    <xf numFmtId="0" fontId="7" fillId="4" borderId="16" xfId="4" applyFont="1" applyFill="1" applyBorder="1"/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19" xfId="4" applyNumberFormat="1" applyFont="1" applyFill="1" applyBorder="1" applyAlignment="1">
      <alignment horizontal="right" indent="2"/>
    </xf>
    <xf numFmtId="0" fontId="3" fillId="0" borderId="0" xfId="2" quotePrefix="1"/>
    <xf numFmtId="166" fontId="3" fillId="0" borderId="0" xfId="2" applyNumberFormat="1"/>
    <xf numFmtId="0" fontId="7" fillId="0" borderId="0" xfId="4" applyFont="1"/>
    <xf numFmtId="0" fontId="19" fillId="0" borderId="16" xfId="2" applyFont="1" applyBorder="1"/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0" fontId="30" fillId="8" borderId="0" xfId="2" applyFont="1" applyFill="1"/>
    <xf numFmtId="0" fontId="30" fillId="8" borderId="16" xfId="2" applyFont="1" applyFill="1" applyBorder="1"/>
    <xf numFmtId="166" fontId="11" fillId="5" borderId="20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0" fontId="30" fillId="2" borderId="21" xfId="2" applyFont="1" applyFill="1" applyBorder="1"/>
    <xf numFmtId="0" fontId="30" fillId="2" borderId="1" xfId="2" applyFont="1" applyFill="1" applyBorder="1"/>
    <xf numFmtId="166" fontId="7" fillId="2" borderId="1" xfId="3" applyNumberFormat="1" applyFont="1" applyFill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22" xfId="3" applyNumberFormat="1" applyFont="1" applyFill="1" applyBorder="1" applyAlignment="1">
      <alignment horizontal="right" vertical="center" wrapText="1" indent="2"/>
    </xf>
    <xf numFmtId="0" fontId="30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31" fillId="0" borderId="0" xfId="0" applyNumberFormat="1" applyFont="1"/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164" fontId="11" fillId="2" borderId="23" xfId="3" applyNumberFormat="1" applyFont="1" applyFill="1" applyBorder="1" applyAlignment="1">
      <alignment horizontal="center" vertical="center" wrapText="1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0" fontId="7" fillId="0" borderId="0" xfId="4" applyFont="1" applyAlignment="1">
      <alignment horizontal="left" vertical="center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0" fontId="7" fillId="0" borderId="24" xfId="4" applyFont="1" applyBorder="1" applyAlignment="1">
      <alignment horizontal="left" vertical="center"/>
    </xf>
    <xf numFmtId="0" fontId="3" fillId="0" borderId="24" xfId="2" applyBorder="1" applyAlignment="1">
      <alignment horizontal="left" vertical="center"/>
    </xf>
    <xf numFmtId="166" fontId="10" fillId="0" borderId="3" xfId="3" quotePrefix="1" applyNumberFormat="1" applyFont="1" applyBorder="1" applyAlignment="1">
      <alignment horizontal="left" vertical="center" wrapText="1" indent="2"/>
    </xf>
    <xf numFmtId="166" fontId="7" fillId="2" borderId="1" xfId="3" applyNumberFormat="1" applyFont="1" applyFill="1" applyBorder="1" applyAlignment="1">
      <alignment horizontal="left" vertical="center" wrapText="1" indent="2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0" fontId="32" fillId="4" borderId="0" xfId="2" applyFont="1" applyFill="1" applyAlignment="1">
      <alignment horizontal="left" vertical="center" wrapText="1"/>
    </xf>
    <xf numFmtId="0" fontId="32" fillId="4" borderId="0" xfId="2" applyFont="1" applyFill="1" applyAlignment="1">
      <alignment horizontal="left" vertical="center"/>
    </xf>
    <xf numFmtId="0" fontId="32" fillId="0" borderId="0" xfId="4" applyFont="1" applyAlignment="1">
      <alignment horizontal="left" indent="4"/>
    </xf>
    <xf numFmtId="0" fontId="33" fillId="0" borderId="0" xfId="2" applyFont="1" applyAlignment="1">
      <alignment horizontal="left" indent="4"/>
    </xf>
    <xf numFmtId="0" fontId="33" fillId="0" borderId="0" xfId="0" applyFont="1" applyAlignment="1">
      <alignment horizontal="left" indent="4"/>
    </xf>
    <xf numFmtId="0" fontId="34" fillId="0" borderId="0" xfId="4" applyFont="1" applyAlignment="1">
      <alignment horizontal="left"/>
    </xf>
    <xf numFmtId="0" fontId="35" fillId="0" borderId="0" xfId="2" applyFont="1" applyAlignment="1">
      <alignment horizontal="left"/>
    </xf>
    <xf numFmtId="14" fontId="3" fillId="0" borderId="0" xfId="2" applyNumberFormat="1"/>
    <xf numFmtId="0" fontId="9" fillId="6" borderId="0" xfId="2" applyFont="1" applyFill="1"/>
    <xf numFmtId="169" fontId="9" fillId="0" borderId="0" xfId="1" applyNumberFormat="1" applyFont="1"/>
    <xf numFmtId="0" fontId="38" fillId="0" borderId="0" xfId="2" applyFont="1" applyAlignment="1">
      <alignment horizontal="center" vertical="center" wrapText="1"/>
    </xf>
    <xf numFmtId="171" fontId="39" fillId="0" borderId="0" xfId="3" applyNumberFormat="1" applyFont="1" applyAlignment="1">
      <alignment horizontal="center" vertical="center"/>
    </xf>
    <xf numFmtId="170" fontId="13" fillId="4" borderId="17" xfId="3" applyNumberFormat="1" applyFont="1" applyFill="1" applyBorder="1" applyAlignment="1">
      <alignment horizontal="center" vertical="center"/>
    </xf>
    <xf numFmtId="170" fontId="13" fillId="4" borderId="18" xfId="3" applyNumberFormat="1" applyFont="1" applyFill="1" applyBorder="1" applyAlignment="1">
      <alignment horizontal="center" vertical="center"/>
    </xf>
    <xf numFmtId="170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66" fontId="13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1" fontId="40" fillId="0" borderId="0" xfId="2" applyNumberFormat="1" applyFont="1"/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170" fontId="7" fillId="0" borderId="0" xfId="3" applyNumberFormat="1" applyFont="1" applyAlignment="1">
      <alignment horizontal="right" vertical="center" indent="2"/>
    </xf>
    <xf numFmtId="14" fontId="13" fillId="4" borderId="0" xfId="2" applyNumberFormat="1" applyFont="1" applyFill="1" applyAlignment="1">
      <alignment horizontal="left" vertical="top" wrapText="1"/>
    </xf>
    <xf numFmtId="0" fontId="41" fillId="0" borderId="0" xfId="2" applyFont="1"/>
    <xf numFmtId="0" fontId="42" fillId="0" borderId="0" xfId="2" applyFont="1"/>
    <xf numFmtId="0" fontId="3" fillId="0" borderId="0" xfId="2" applyAlignment="1">
      <alignment vertical="center"/>
    </xf>
    <xf numFmtId="0" fontId="3" fillId="0" borderId="0" xfId="2" applyAlignment="1">
      <alignment horizontal="center" vertical="center"/>
    </xf>
    <xf numFmtId="0" fontId="43" fillId="9" borderId="0" xfId="2" applyFont="1" applyFill="1" applyAlignment="1">
      <alignment horizontal="left" vertical="center" wrapText="1" indent="1"/>
    </xf>
    <xf numFmtId="0" fontId="43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0" fontId="7" fillId="0" borderId="0" xfId="2" applyFont="1" applyAlignment="1">
      <alignment horizontal="left" indent="1"/>
    </xf>
    <xf numFmtId="0" fontId="43" fillId="9" borderId="0" xfId="2" applyFont="1" applyFill="1" applyAlignment="1">
      <alignment horizontal="left" vertical="center" indent="1"/>
    </xf>
    <xf numFmtId="167" fontId="44" fillId="9" borderId="0" xfId="3" applyNumberFormat="1" applyFont="1" applyFill="1" applyAlignment="1">
      <alignment horizontal="left" vertical="center" indent="1"/>
    </xf>
    <xf numFmtId="15" fontId="3" fillId="0" borderId="0" xfId="2" applyNumberFormat="1"/>
    <xf numFmtId="0" fontId="7" fillId="0" borderId="0" xfId="2" applyFont="1" applyAlignment="1">
      <alignment horizontal="left" vertical="center" indent="1"/>
    </xf>
    <xf numFmtId="0" fontId="7" fillId="4" borderId="0" xfId="2" applyFont="1" applyFill="1" applyAlignment="1">
      <alignment horizontal="left" vertical="center" indent="1"/>
    </xf>
    <xf numFmtId="0" fontId="32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79628269-435F-4AFB-AB99-DC530AE1A64F}"/>
    <cellStyle name="Normal 2 3" xfId="4" xr:uid="{41BB4766-DE4D-4971-A8FC-F50847D27768}"/>
    <cellStyle name="Normal 3" xfId="2" xr:uid="{0517B2F8-D8F4-4C69-9E7B-69AECDDE3528}"/>
    <cellStyle name="Percent" xfId="1" builtinId="5"/>
  </cellStyles>
  <dxfs count="11"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C4B-4ECE-89BD-815DD17CEA75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1C4B-4ECE-89BD-815DD17CEA75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1C4B-4ECE-89BD-815DD17CEA75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1C4B-4ECE-89BD-815DD17CEA7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0.57942807493989346</c:v>
                </c:pt>
                <c:pt idx="1">
                  <c:v>3.7255162715162729E-3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C4B-4ECE-89BD-815DD17CEA75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0.3101743433730092</c:v>
                </c:pt>
                <c:pt idx="1">
                  <c:v>0.68982565662699069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31-4F75-AFDB-F67F83BE080D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0.7396534148827727</c:v>
                </c:pt>
                <c:pt idx="1">
                  <c:v>0.26034658511722725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C2-47CE-9E4E-2E75721B0B6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91C8-453B-9F58-D75D66EC8907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91C8-453B-9F58-D75D66EC8907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91C8-453B-9F58-D75D66EC8907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91C8-453B-9F58-D75D66EC890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6.1709983819840705E-2</c:v>
                </c:pt>
                <c:pt idx="1">
                  <c:v>0.56043738682017818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1C8-453B-9F58-D75D66EC8907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0.31238660110726374</c:v>
                </c:pt>
                <c:pt idx="1">
                  <c:v>0.68761339889273632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AB-47FF-83DA-E320E80F9A8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0.80353912483054435</c:v>
                </c:pt>
                <c:pt idx="1">
                  <c:v>0.19646087516945579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1D-4C7E-8EB5-FAECF1EEECCD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27.860  0.000  0.000  0.000  1.000  0.000  0.000  0.000  1.000  0.000  1.000  0.000  1.000  0.200  7.180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88.402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4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8.pn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3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7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6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7.pn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5.png"/><Relationship Id="rId27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1.png"/><Relationship Id="rId13" Type="http://schemas.openxmlformats.org/officeDocument/2006/relationships/image" Target="../media/image45.png"/><Relationship Id="rId18" Type="http://schemas.openxmlformats.org/officeDocument/2006/relationships/image" Target="../media/image25.png"/><Relationship Id="rId3" Type="http://schemas.openxmlformats.org/officeDocument/2006/relationships/image" Target="../media/image39.png"/><Relationship Id="rId21" Type="http://schemas.openxmlformats.org/officeDocument/2006/relationships/image" Target="../media/image52.png"/><Relationship Id="rId7" Type="http://schemas.openxmlformats.org/officeDocument/2006/relationships/image" Target="../media/image32.png"/><Relationship Id="rId12" Type="http://schemas.openxmlformats.org/officeDocument/2006/relationships/image" Target="../media/image21.png"/><Relationship Id="rId17" Type="http://schemas.openxmlformats.org/officeDocument/2006/relationships/image" Target="../media/image49.png"/><Relationship Id="rId2" Type="http://schemas.openxmlformats.org/officeDocument/2006/relationships/image" Target="../media/image16.png"/><Relationship Id="rId16" Type="http://schemas.openxmlformats.org/officeDocument/2006/relationships/image" Target="../media/image48.png"/><Relationship Id="rId20" Type="http://schemas.openxmlformats.org/officeDocument/2006/relationships/image" Target="../media/image51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4.png"/><Relationship Id="rId5" Type="http://schemas.openxmlformats.org/officeDocument/2006/relationships/image" Target="../media/image6.png"/><Relationship Id="rId15" Type="http://schemas.openxmlformats.org/officeDocument/2006/relationships/image" Target="../media/image47.png"/><Relationship Id="rId10" Type="http://schemas.openxmlformats.org/officeDocument/2006/relationships/image" Target="../media/image43.png"/><Relationship Id="rId19" Type="http://schemas.openxmlformats.org/officeDocument/2006/relationships/image" Target="../media/image50.png"/><Relationship Id="rId4" Type="http://schemas.openxmlformats.org/officeDocument/2006/relationships/image" Target="../media/image40.png"/><Relationship Id="rId9" Type="http://schemas.openxmlformats.org/officeDocument/2006/relationships/image" Target="../media/image42.png"/><Relationship Id="rId14" Type="http://schemas.openxmlformats.org/officeDocument/2006/relationships/image" Target="../media/image46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png"/><Relationship Id="rId13" Type="http://schemas.openxmlformats.org/officeDocument/2006/relationships/image" Target="../media/image46.png"/><Relationship Id="rId18" Type="http://schemas.openxmlformats.org/officeDocument/2006/relationships/image" Target="../media/image7.png"/><Relationship Id="rId26" Type="http://schemas.openxmlformats.org/officeDocument/2006/relationships/image" Target="../media/image58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7" Type="http://schemas.openxmlformats.org/officeDocument/2006/relationships/image" Target="../media/image39.png"/><Relationship Id="rId12" Type="http://schemas.openxmlformats.org/officeDocument/2006/relationships/image" Target="../media/image53.png"/><Relationship Id="rId17" Type="http://schemas.openxmlformats.org/officeDocument/2006/relationships/image" Target="../media/image32.png"/><Relationship Id="rId25" Type="http://schemas.openxmlformats.org/officeDocument/2006/relationships/image" Target="../media/image57.png"/><Relationship Id="rId2" Type="http://schemas.openxmlformats.org/officeDocument/2006/relationships/chart" Target="../charts/chart5.xml"/><Relationship Id="rId16" Type="http://schemas.openxmlformats.org/officeDocument/2006/relationships/image" Target="../media/image54.png"/><Relationship Id="rId20" Type="http://schemas.openxmlformats.org/officeDocument/2006/relationships/image" Target="../media/image55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56.pn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3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5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69.png"/><Relationship Id="rId18" Type="http://schemas.openxmlformats.org/officeDocument/2006/relationships/image" Target="../media/image74.png"/><Relationship Id="rId3" Type="http://schemas.openxmlformats.org/officeDocument/2006/relationships/image" Target="../media/image61.emf"/><Relationship Id="rId21" Type="http://schemas.openxmlformats.org/officeDocument/2006/relationships/image" Target="../media/image77.png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68.png"/><Relationship Id="rId17" Type="http://schemas.openxmlformats.org/officeDocument/2006/relationships/image" Target="../media/image73.png"/><Relationship Id="rId2" Type="http://schemas.openxmlformats.org/officeDocument/2006/relationships/image" Target="../media/image60.emf"/><Relationship Id="rId16" Type="http://schemas.openxmlformats.org/officeDocument/2006/relationships/image" Target="../media/image72.png"/><Relationship Id="rId20" Type="http://schemas.openxmlformats.org/officeDocument/2006/relationships/image" Target="../media/image76.png"/><Relationship Id="rId1" Type="http://schemas.openxmlformats.org/officeDocument/2006/relationships/image" Target="../media/image59.emf"/><Relationship Id="rId6" Type="http://schemas.openxmlformats.org/officeDocument/2006/relationships/image" Target="../media/image64.emf"/><Relationship Id="rId11" Type="http://schemas.openxmlformats.org/officeDocument/2006/relationships/image" Target="../media/image67.png"/><Relationship Id="rId24" Type="http://schemas.openxmlformats.org/officeDocument/2006/relationships/image" Target="../media/image80.png"/><Relationship Id="rId5" Type="http://schemas.openxmlformats.org/officeDocument/2006/relationships/image" Target="../media/image63.emf"/><Relationship Id="rId15" Type="http://schemas.openxmlformats.org/officeDocument/2006/relationships/image" Target="../media/image71.png"/><Relationship Id="rId23" Type="http://schemas.openxmlformats.org/officeDocument/2006/relationships/image" Target="../media/image79.png"/><Relationship Id="rId10" Type="http://schemas.openxmlformats.org/officeDocument/2006/relationships/image" Target="../media/image66.png"/><Relationship Id="rId19" Type="http://schemas.openxmlformats.org/officeDocument/2006/relationships/image" Target="../media/image75.png"/><Relationship Id="rId4" Type="http://schemas.openxmlformats.org/officeDocument/2006/relationships/image" Target="../media/image62.emf"/><Relationship Id="rId9" Type="http://schemas.openxmlformats.org/officeDocument/2006/relationships/image" Target="../media/image65.png"/><Relationship Id="rId14" Type="http://schemas.openxmlformats.org/officeDocument/2006/relationships/image" Target="../media/image70.png"/><Relationship Id="rId22" Type="http://schemas.openxmlformats.org/officeDocument/2006/relationships/image" Target="../media/image78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39C20973-1783-4AB4-BA1D-1D430FC521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270672" y="1120038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8F161B6E-B630-4D73-A9A4-165D52363C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797328" y="1048921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A6628171-1E19-4B47-9C05-AA8A5DAD41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497291" y="1112590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48DA1E53-AF4E-4D1C-91F8-BCE8C3996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138653" y="1151488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05AD6E7D-37FA-4B5A-9579-529127BABF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835790" y="1148101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4DFF236B-32E3-497E-A18C-506C48332D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277413" y="1135301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597D6028-EB12-4801-9E89-458785CB6C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84378" y="1135694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3F15931C-8AFB-4348-A297-21599CD24A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86030" y="1131046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B3074A10-4B43-459E-8A31-8734F3BAF6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220607" y="1101656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ADF28BDF-5593-4F5B-9AA1-B72740B6C2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796244" y="1100002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9459D463-10E0-489A-8B18-61FF284ECD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393144" y="1112299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3E790596-3F0E-49BF-BCEB-EE51AA6737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0081061" y="1162937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20B8A6F5-C4FC-489D-8AB9-CFBE13E89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616576" y="1075635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521C4ED8-AFAE-478D-84AF-BD57C39C0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249461" y="1097673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03BEF1BE-CD39-4A27-83EC-60AA2C4FE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77594" y="1136207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A78E1C04-F6F4-4134-A285-E34DE91A5D6E}"/>
            </a:ext>
          </a:extLst>
        </xdr:cNvPr>
        <xdr:cNvSpPr txBox="1"/>
      </xdr:nvSpPr>
      <xdr:spPr>
        <a:xfrm>
          <a:off x="0" y="889000"/>
          <a:ext cx="3115733" cy="556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15392D96-1C15-4963-BF01-C786D590D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A5535272-F354-4385-8F52-6648AA3DBF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7826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D5C5890F-CD53-4494-BCFD-3EBCD7219218}"/>
            </a:ext>
          </a:extLst>
        </xdr:cNvPr>
        <xdr:cNvSpPr txBox="1"/>
      </xdr:nvSpPr>
      <xdr:spPr>
        <a:xfrm>
          <a:off x="12261850" y="628649"/>
          <a:ext cx="1419169" cy="41275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26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26075822-7299-4EB5-8650-3B7D961AE0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30630" y="6094944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245754</xdr:colOff>
      <xdr:row>25</xdr:row>
      <xdr:rowOff>101440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D771A46-87DC-4B15-8637-296A47247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29217" y="1411180"/>
          <a:ext cx="3699037" cy="361151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572BEC8-C6FA-4F2C-AA89-58E63DBE6ED7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BAA6611-5A27-4661-9261-D1F25A2A65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6505" y="14144"/>
          <a:ext cx="6302197" cy="6527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C58F772-E3E1-4BED-A6A0-9D94064701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8175" cy="630974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F85C589B-DAC1-42F4-B732-491FA54657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547061"/>
          <a:ext cx="165321" cy="1466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F8F3C922-7756-4908-92FC-B6F05DC46353}"/>
            </a:ext>
          </a:extLst>
        </xdr:cNvPr>
        <xdr:cNvSpPr txBox="1"/>
      </xdr:nvSpPr>
      <xdr:spPr>
        <a:xfrm rot="16200000">
          <a:off x="-658284" y="2779181"/>
          <a:ext cx="1839383" cy="2857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EE0BB376-BE85-4458-A1C4-AA052D0634A6}"/>
            </a:ext>
          </a:extLst>
        </xdr:cNvPr>
        <xdr:cNvSpPr txBox="1"/>
      </xdr:nvSpPr>
      <xdr:spPr>
        <a:xfrm rot="16200000">
          <a:off x="4120884" y="1642051"/>
          <a:ext cx="1839383" cy="6741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93407D73-6CF9-4010-8646-E286BE73093F}"/>
            </a:ext>
          </a:extLst>
        </xdr:cNvPr>
        <xdr:cNvSpPr txBox="1"/>
      </xdr:nvSpPr>
      <xdr:spPr>
        <a:xfrm rot="16200000">
          <a:off x="4235933" y="3736180"/>
          <a:ext cx="1602316" cy="8166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1276022</xdr:colOff>
      <xdr:row>8</xdr:row>
      <xdr:rowOff>101599</xdr:rowOff>
    </xdr:from>
    <xdr:to>
      <xdr:col>10</xdr:col>
      <xdr:colOff>342900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A091594-C667-4A2A-AA8B-C57E599F34DC}"/>
            </a:ext>
          </a:extLst>
        </xdr:cNvPr>
        <xdr:cNvSpPr txBox="1"/>
      </xdr:nvSpPr>
      <xdr:spPr>
        <a:xfrm rot="16200000">
          <a:off x="7493895" y="2830876"/>
          <a:ext cx="2652181" cy="3432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61055BCC-75DF-4A80-BB36-8DE90F3807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723201"/>
          <a:ext cx="2322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7D185BA4-18AB-4330-A57E-70AC3B6F57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496050"/>
          <a:ext cx="268555" cy="24443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6723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B021676-2B68-4739-A536-C98BDA2C45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325265"/>
          <a:ext cx="244289" cy="206031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7D66EE4B-33A2-4F1A-9DE1-E1E433EED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315200"/>
          <a:ext cx="230616" cy="199684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2B1BA617-286C-4F1F-B56F-4576178A2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734300"/>
          <a:ext cx="190188" cy="177799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7DB297E4-1C35-4E3E-80A6-FF9EE63B70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7912100"/>
          <a:ext cx="228887" cy="228601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28675C5B-730A-4831-9F8D-352BE48B3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280400"/>
          <a:ext cx="319923" cy="2349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F692F5B1-3205-46B9-ACD8-6007231FC1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680450"/>
          <a:ext cx="302933" cy="2730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50ADFE83-3C4F-4AAE-8218-C0C881ED7C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864600"/>
          <a:ext cx="272233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DAC8E09C-EFC2-4BA8-94CE-03BA1DB18A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10627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2F7FDFE6-DE00-43F2-920C-7F09A64846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6934199"/>
          <a:ext cx="278541" cy="190681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CB072699-A40A-42D9-A852-589D6E3BD1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118350"/>
          <a:ext cx="2449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4C7A7BE9-BAE2-45A8-861E-CEE32B15C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55015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B2742883-8810-4CE4-B1AA-34139C6A25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102600"/>
          <a:ext cx="254374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CE24F491-D889-4DF4-9DCB-B76CF27CF6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37401" y="62826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FB421484-A588-4C31-B636-3E3605ED65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137400" y="6534150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A3628DCD-AB8D-4BB2-A853-EDFE478719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05650" y="6724650"/>
          <a:ext cx="227861" cy="2032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B4F3946B-430C-4098-8855-C71C427FD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05650" y="6921500"/>
          <a:ext cx="228887" cy="22225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6C63E97-2DCC-4D6A-B553-E84E165C61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29162" y="7112000"/>
          <a:ext cx="243188" cy="2349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6189F5EA-568D-4DA3-877A-A395A40309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05650" y="7321550"/>
          <a:ext cx="243915" cy="191105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39</xdr:row>
      <xdr:rowOff>202532</xdr:rowOff>
    </xdr:from>
    <xdr:to>
      <xdr:col>14</xdr:col>
      <xdr:colOff>257645</xdr:colOff>
      <xdr:row>43</xdr:row>
      <xdr:rowOff>58154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6093B276-A832-4C8A-9D72-13B4E6725B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75270" y="8495632"/>
          <a:ext cx="564875" cy="649372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8BE1066A-792E-4F63-9E88-CB3D7D564BF5}"/>
            </a:ext>
          </a:extLst>
        </xdr:cNvPr>
        <xdr:cNvSpPr txBox="1"/>
      </xdr:nvSpPr>
      <xdr:spPr>
        <a:xfrm>
          <a:off x="11703050" y="984252"/>
          <a:ext cx="1431426" cy="4271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A9EE58E1-8B8D-48C9-A05E-02B44811F554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8300" y="1123950"/>
              <a:ext cx="4306127" cy="39819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78BE1298-8D0E-46E6-8F6A-BDE5D57603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7A2A5C11-3577-4F0D-8B5A-3A260E16F6CB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771FF1E8-E104-41E3-ACD5-DF9E724562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4E150F86-4385-44D7-97E2-DC845BE94625}"/>
            </a:ext>
          </a:extLst>
        </xdr:cNvPr>
        <xdr:cNvSpPr txBox="1"/>
      </xdr:nvSpPr>
      <xdr:spPr>
        <a:xfrm>
          <a:off x="0" y="923796"/>
          <a:ext cx="4214283" cy="2603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FB69790-BA80-4F2E-8170-82C2A21191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48507" cy="630974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8D8D5D7-AC24-407C-8276-8104558FF3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62289"/>
          <a:ext cx="278764" cy="24443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174A6CC-F55A-471E-9F8F-C68C02BF8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292350"/>
          <a:ext cx="264023" cy="199380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820E4540-69F8-46F9-AA31-EAF9AE8D9E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276601"/>
          <a:ext cx="230616" cy="196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D521601-E05C-4ACB-9E4C-160CD9A23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95600"/>
          <a:ext cx="278167" cy="190681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9BB73B76-7F16-4404-AEA2-B5DA6FAEB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079751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A69D638D-852F-4A0E-9A36-1AEDE6697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21100"/>
          <a:ext cx="190188" cy="177800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9ED72FDF-7C81-4E1D-B68D-1EDAEEAFF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89890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93F08E60-0D1F-473A-96F7-6028DCEE59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36950"/>
          <a:ext cx="146359" cy="1460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4D1439B1-FCBE-4433-A238-DDE4D05957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083050"/>
          <a:ext cx="25400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8F6D30D2-85FE-41C9-88EB-23E6B2D27F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21161"/>
          <a:ext cx="165321" cy="1466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1CBA0894-53C1-42A4-BFDD-2DE610E6EA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254500"/>
          <a:ext cx="320255" cy="234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D4ADA602-92CF-4F89-9636-4C4E8F84E0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654550"/>
          <a:ext cx="313142" cy="27305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1DB3591-4281-48A3-A034-D6E0F61BDE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38700"/>
          <a:ext cx="272565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DB6A16F5-BAAA-4940-8C92-2AEE21C833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698750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365F9E40-0C13-4066-A25E-796CC79D3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296150"/>
          <a:ext cx="174172" cy="213784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ABA44DA0-0DAD-4718-AA05-A878C6CD73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499351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440DF955-886C-4D06-9BA7-E48DEC95E9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689851"/>
          <a:ext cx="227861" cy="2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D1D1695C-8D6A-4B6B-B98D-D63B4CAED1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077201"/>
          <a:ext cx="243188" cy="23494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9DE33677-D4C1-43AC-8BE5-848084F7F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286751"/>
          <a:ext cx="243915" cy="191104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B14417DB-25DE-4C8E-AD18-8B3BC805CF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886700"/>
          <a:ext cx="228887" cy="2286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59719C18-FEE3-496F-B6B5-8565273B5C4F}"/>
            </a:ext>
          </a:extLst>
        </xdr:cNvPr>
        <xdr:cNvSpPr txBox="1"/>
      </xdr:nvSpPr>
      <xdr:spPr>
        <a:xfrm>
          <a:off x="0" y="5844633"/>
          <a:ext cx="4434416" cy="1968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1676CB5F-44DF-46B6-AC1B-61E8E1A2D67F}"/>
            </a:ext>
          </a:extLst>
        </xdr:cNvPr>
        <xdr:cNvSpPr txBox="1"/>
      </xdr:nvSpPr>
      <xdr:spPr>
        <a:xfrm>
          <a:off x="16390234" y="794175"/>
          <a:ext cx="2766026" cy="71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20</xdr:col>
      <xdr:colOff>899893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125F84D5-D405-4422-AB1A-428FD0FBD7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76922" y="113723"/>
          <a:ext cx="4822071" cy="7088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713072DF-2AF4-4DCA-AC13-F41CD2718E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081814"/>
          <a:ext cx="160706" cy="19685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11575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89A2F903-E500-4302-8C67-5D11D1B30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87275" y="131891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A2FE9969-A836-4C18-8318-6C5B51E4D4F0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436B5478-86A6-4D38-AFB9-01C329783D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8CB8975C-4353-4854-85DC-7F5919B719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1056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FAA876F2-4C8D-401E-9DD0-C6EFEBC40D94}"/>
            </a:ext>
          </a:extLst>
        </xdr:cNvPr>
        <xdr:cNvSpPr txBox="1"/>
      </xdr:nvSpPr>
      <xdr:spPr>
        <a:xfrm rot="16200000">
          <a:off x="-658284" y="2779181"/>
          <a:ext cx="1839383" cy="2857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C81A6BC8-7223-4F72-8866-6FA1CD0CAA3C}"/>
            </a:ext>
          </a:extLst>
        </xdr:cNvPr>
        <xdr:cNvSpPr txBox="1"/>
      </xdr:nvSpPr>
      <xdr:spPr>
        <a:xfrm rot="16200000">
          <a:off x="4400902" y="1659440"/>
          <a:ext cx="1340842" cy="7143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6AD49614-7B15-42E8-A85A-F28A18928938}"/>
            </a:ext>
          </a:extLst>
        </xdr:cNvPr>
        <xdr:cNvSpPr txBox="1"/>
      </xdr:nvSpPr>
      <xdr:spPr>
        <a:xfrm rot="16200000">
          <a:off x="4241939" y="3519561"/>
          <a:ext cx="1599700" cy="7041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847958</xdr:colOff>
      <xdr:row>8</xdr:row>
      <xdr:rowOff>101599</xdr:rowOff>
    </xdr:from>
    <xdr:to>
      <xdr:col>10</xdr:col>
      <xdr:colOff>58580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45AF51B3-403E-4E34-8C8A-6FD69E4A4239}"/>
            </a:ext>
          </a:extLst>
        </xdr:cNvPr>
        <xdr:cNvSpPr txBox="1"/>
      </xdr:nvSpPr>
      <xdr:spPr>
        <a:xfrm rot="16200000">
          <a:off x="7266571" y="2763486"/>
          <a:ext cx="2654796" cy="4806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B73A1BE1-DA7E-435E-8037-A7CAFF8D5A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786701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81B76F08-16FE-476D-AFAF-93BC7EB4C7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55955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E69B97B6-E751-4C82-8E89-A73AD27BC1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35998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552E443F-ABE8-4D22-893A-F5FE2EB5C7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378700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DBCEB755-0D11-494A-9698-E73ABEE2F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797800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ADBD17F9-8629-49DF-AF6A-1E6F7EFE0C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797560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4BD1EEA0-E6FF-4377-8F48-B3D390308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343900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5FF14DEC-1DA0-473A-873D-7A1E5D7A00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4395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DC2C1871-FBCE-4E33-91FC-C644128ED3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928100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EECAD778-4FC8-485B-8B3F-F9FE70D6CF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16977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19CEB7B3-1181-4394-AE8B-1F2B331C5B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6997699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FA1B65E9-F51B-481D-8F91-F5FD41C18B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18185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7F36F531-EA6D-4D9E-B598-47939622CB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6136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7166DD6F-ABF5-44A7-B147-1FDDD16769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16610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DB11948F-0D60-489F-8CDD-E218A6C9DE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1" y="637328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90926442-0170-4899-948A-ADBE662AEC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239000" y="6597650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1907280C-D361-46C1-9B6E-7F0EA0CB5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17020" y="68028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89C23EEC-45B3-4493-B712-B99DD7A583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07250" y="69850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B4BF600F-92B6-4A64-A35C-8A4432B35E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0762" y="7175500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756E9F5F-B703-4D08-9FB7-48FDBC1AD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07250" y="7385050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40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CA83E08C-ED0F-4BCD-8521-1022EFEC6E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21872" y="8599772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236BA2E7-9ECC-4092-A4CC-4E5220968B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93724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143833C4-D8D9-4168-9F2C-579B6CFE6E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FC2C1351-5EF3-4A84-B8EA-AA30EE28413B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3128" y="1051701"/>
              <a:ext cx="4341888" cy="40421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BBFE37EA-A9EF-494A-9CE5-FE5DB4466E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63500</xdr:rowOff>
    </xdr:from>
    <xdr:to>
      <xdr:col>9</xdr:col>
      <xdr:colOff>412750</xdr:colOff>
      <xdr:row>23</xdr:row>
      <xdr:rowOff>143666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60141BF3-ACB4-46EE-BC60-4074D040EE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85635F3-B1D9-46E6-B10E-7FA88B573B8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6502" y="2017493"/>
          <a:ext cx="2897415" cy="284474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453971F-CF84-4B61-9B44-C8A0D03EAC9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07183" y="1996988"/>
          <a:ext cx="2882772" cy="284474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76D1F4C-0AF4-4056-B87D-94EC07AD045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470290" y="2010056"/>
          <a:ext cx="2874330" cy="284474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A476AD7-638E-4D07-9537-42C8CFDF5F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8103216" y="6675409"/>
          <a:ext cx="913885" cy="3355007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9356B1F-A54E-4FF0-8D31-3C6E4F728B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789327" y="6790350"/>
          <a:ext cx="925816" cy="3351825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F1ABD6C-A8A6-4C2E-AE12-497477F8C1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910872" y="7421398"/>
          <a:ext cx="858549" cy="259974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E1D5DBCF-C013-4036-8F22-8C88A6CB0724}"/>
            </a:ext>
          </a:extLst>
        </xdr:cNvPr>
        <xdr:cNvCxnSpPr/>
      </xdr:nvCxnSpPr>
      <xdr:spPr>
        <a:xfrm>
          <a:off x="11692512" y="1526186"/>
          <a:ext cx="0" cy="342010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24</xdr:row>
      <xdr:rowOff>69166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DE13FCD2-BB41-4D61-A114-637EA8947917}"/>
            </a:ext>
          </a:extLst>
        </xdr:cNvPr>
        <xdr:cNvSpPr txBox="1"/>
      </xdr:nvSpPr>
      <xdr:spPr>
        <a:xfrm>
          <a:off x="782953" y="2049780"/>
          <a:ext cx="2817497" cy="27437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62%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B170CCA1-ECA9-4B95-9742-450781889363}"/>
            </a:ext>
          </a:extLst>
        </xdr:cNvPr>
        <xdr:cNvSpPr txBox="1"/>
      </xdr:nvSpPr>
      <xdr:spPr>
        <a:xfrm>
          <a:off x="8308340" y="1964690"/>
          <a:ext cx="2808866" cy="28595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10%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EEC365F3-00A5-40D7-931A-1B9F95F85C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50388" cy="630974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2D43F877-D585-46AF-9CCF-EB560007401B}"/>
            </a:ext>
          </a:extLst>
        </xdr:cNvPr>
        <xdr:cNvSpPr txBox="1"/>
      </xdr:nvSpPr>
      <xdr:spPr>
        <a:xfrm>
          <a:off x="4545244" y="5883910"/>
          <a:ext cx="2828376" cy="41541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A7B0A26C-A1C4-4067-87B4-28CFE23C6981}"/>
            </a:ext>
          </a:extLst>
        </xdr:cNvPr>
        <xdr:cNvCxnSpPr/>
      </xdr:nvCxnSpPr>
      <xdr:spPr>
        <a:xfrm>
          <a:off x="4117139" y="5511800"/>
          <a:ext cx="0" cy="42989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D335685E-DF0A-4BE3-BFEE-2A3805BB8D0F}"/>
            </a:ext>
          </a:extLst>
        </xdr:cNvPr>
        <xdr:cNvSpPr txBox="1"/>
      </xdr:nvSpPr>
      <xdr:spPr>
        <a:xfrm>
          <a:off x="291768" y="5366311"/>
          <a:ext cx="3393571" cy="6194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F8849EC7-8D25-4EEA-937E-EE46183A0B00}"/>
            </a:ext>
          </a:extLst>
        </xdr:cNvPr>
        <xdr:cNvGrpSpPr/>
      </xdr:nvGrpSpPr>
      <xdr:grpSpPr>
        <a:xfrm>
          <a:off x="9749815" y="108150"/>
          <a:ext cx="5991600" cy="694712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DF59E2BE-C038-4B37-86B1-AE665A5CF81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E1B9CD4B-BA82-4E31-9D61-73483CBC55D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00CF6A65-DBB4-477A-9781-80BDEEE33DB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8F1B86B0-B12D-44F0-913B-F30EAA692550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E4CC7AD5-7392-4602-8AA9-CDB1DA36C755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B0E2DEBA-96A9-4852-8759-3C808F223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480341"/>
          <a:ext cx="146421" cy="183147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33</xdr:row>
      <xdr:rowOff>12700</xdr:rowOff>
    </xdr:from>
    <xdr:to>
      <xdr:col>0</xdr:col>
      <xdr:colOff>279400</xdr:colOff>
      <xdr:row>34</xdr:row>
      <xdr:rowOff>6350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1E35CBC9-1127-464A-84EC-334CF430B8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6673850"/>
          <a:ext cx="19685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34</xdr:row>
      <xdr:rowOff>31750</xdr:rowOff>
    </xdr:from>
    <xdr:to>
      <xdr:col>0</xdr:col>
      <xdr:colOff>273050</xdr:colOff>
      <xdr:row>35</xdr:row>
      <xdr:rowOff>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2CCD6991-17F4-4BAB-B905-F4B41CC14D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6889750"/>
          <a:ext cx="17145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35</xdr:row>
      <xdr:rowOff>25400</xdr:rowOff>
    </xdr:from>
    <xdr:to>
      <xdr:col>0</xdr:col>
      <xdr:colOff>273050</xdr:colOff>
      <xdr:row>36</xdr:row>
      <xdr:rowOff>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3CB1F698-FDB0-4806-93CD-83E543D4F3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7080250"/>
          <a:ext cx="171450" cy="171450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36</xdr:row>
      <xdr:rowOff>44450</xdr:rowOff>
    </xdr:from>
    <xdr:to>
      <xdr:col>0</xdr:col>
      <xdr:colOff>254000</xdr:colOff>
      <xdr:row>36</xdr:row>
      <xdr:rowOff>184150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911CBC8F-DDEE-47CE-97A1-2A8BC115B8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729615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120650</xdr:colOff>
      <xdr:row>37</xdr:row>
      <xdr:rowOff>31750</xdr:rowOff>
    </xdr:from>
    <xdr:to>
      <xdr:col>0</xdr:col>
      <xdr:colOff>260350</xdr:colOff>
      <xdr:row>37</xdr:row>
      <xdr:rowOff>171450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B3B8CABF-0566-4EB2-8D89-D44EB85C01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" y="748030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120651</xdr:colOff>
      <xdr:row>38</xdr:row>
      <xdr:rowOff>43208</xdr:rowOff>
    </xdr:from>
    <xdr:to>
      <xdr:col>0</xdr:col>
      <xdr:colOff>254001</xdr:colOff>
      <xdr:row>39</xdr:row>
      <xdr:rowOff>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ABEA2B2D-04B7-4012-B024-04BB630118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1" y="7688608"/>
          <a:ext cx="133350" cy="153642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38</xdr:row>
      <xdr:rowOff>196850</xdr:rowOff>
    </xdr:from>
    <xdr:to>
      <xdr:col>0</xdr:col>
      <xdr:colOff>285750</xdr:colOff>
      <xdr:row>40</xdr:row>
      <xdr:rowOff>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86900477-4A9A-415E-A05B-2EB0B76668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7842250"/>
          <a:ext cx="209550" cy="196850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40</xdr:row>
      <xdr:rowOff>6350</xdr:rowOff>
    </xdr:from>
    <xdr:to>
      <xdr:col>0</xdr:col>
      <xdr:colOff>283331</xdr:colOff>
      <xdr:row>41</xdr:row>
      <xdr:rowOff>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53925D0-0253-4514-8B3D-8B17320B7D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045450"/>
          <a:ext cx="175381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</xdr:colOff>
      <xdr:row>42</xdr:row>
      <xdr:rowOff>127000</xdr:rowOff>
    </xdr:from>
    <xdr:to>
      <xdr:col>1</xdr:col>
      <xdr:colOff>31201</xdr:colOff>
      <xdr:row>44</xdr:row>
      <xdr:rowOff>76200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89A7345C-4B59-4D63-BE9C-7D0A9BA547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" y="8559800"/>
          <a:ext cx="355051" cy="342900"/>
        </a:xfrm>
        <a:prstGeom prst="rect">
          <a:avLst/>
        </a:prstGeom>
      </xdr:spPr>
    </xdr:pic>
    <xdr:clientData/>
  </xdr:twoCellAnchor>
  <xdr:twoCellAnchor editAs="oneCell">
    <xdr:from>
      <xdr:col>0</xdr:col>
      <xdr:colOff>91355</xdr:colOff>
      <xdr:row>46</xdr:row>
      <xdr:rowOff>42280</xdr:rowOff>
    </xdr:from>
    <xdr:to>
      <xdr:col>0</xdr:col>
      <xdr:colOff>260351</xdr:colOff>
      <xdr:row>47</xdr:row>
      <xdr:rowOff>861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2CA3CE04-792D-4C31-AEBF-93753FD733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55" y="9262480"/>
          <a:ext cx="168996" cy="155431"/>
        </a:xfrm>
        <a:prstGeom prst="rect">
          <a:avLst/>
        </a:prstGeom>
      </xdr:spPr>
    </xdr:pic>
    <xdr:clientData/>
  </xdr:twoCellAnchor>
  <xdr:twoCellAnchor editAs="oneCell">
    <xdr:from>
      <xdr:col>0</xdr:col>
      <xdr:colOff>85005</xdr:colOff>
      <xdr:row>47</xdr:row>
      <xdr:rowOff>35930</xdr:rowOff>
    </xdr:from>
    <xdr:to>
      <xdr:col>0</xdr:col>
      <xdr:colOff>254001</xdr:colOff>
      <xdr:row>47</xdr:row>
      <xdr:rowOff>190499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5348301E-4F82-4373-B9AD-6AFAB3B240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005" y="9452980"/>
          <a:ext cx="168996" cy="154569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44</xdr:row>
      <xdr:rowOff>38100</xdr:rowOff>
    </xdr:from>
    <xdr:to>
      <xdr:col>0</xdr:col>
      <xdr:colOff>260350</xdr:colOff>
      <xdr:row>44</xdr:row>
      <xdr:rowOff>190500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5D67F4D9-7A60-4104-80CC-F67C6783E1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864600"/>
          <a:ext cx="152400" cy="152400"/>
        </a:xfrm>
        <a:prstGeom prst="rect">
          <a:avLst/>
        </a:prstGeom>
      </xdr:spPr>
    </xdr:pic>
    <xdr:clientData/>
  </xdr:twoCellAnchor>
  <xdr:twoCellAnchor editAs="oneCell">
    <xdr:from>
      <xdr:col>0</xdr:col>
      <xdr:colOff>69452</xdr:colOff>
      <xdr:row>41</xdr:row>
      <xdr:rowOff>44450</xdr:rowOff>
    </xdr:from>
    <xdr:to>
      <xdr:col>0</xdr:col>
      <xdr:colOff>302816</xdr:colOff>
      <xdr:row>42</xdr:row>
      <xdr:rowOff>19050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9C733FA2-F864-4968-9642-9E810D9B1B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52" y="8280400"/>
          <a:ext cx="233364" cy="17145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48</xdr:row>
      <xdr:rowOff>63500</xdr:rowOff>
    </xdr:from>
    <xdr:to>
      <xdr:col>0</xdr:col>
      <xdr:colOff>222341</xdr:colOff>
      <xdr:row>49</xdr:row>
      <xdr:rowOff>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531472EF-48C0-4004-AB87-D7FA52922C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9677400"/>
          <a:ext cx="120741" cy="133350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2EEA8195-2D1F-4909-8EDC-5A62D44D205B}"/>
            </a:ext>
          </a:extLst>
        </xdr:cNvPr>
        <xdr:cNvSpPr txBox="1"/>
      </xdr:nvSpPr>
      <xdr:spPr>
        <a:xfrm>
          <a:off x="671829" y="1298629"/>
          <a:ext cx="3011171" cy="5492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A0CDE3DE-858C-4183-B13D-C893D1159C0D}"/>
            </a:ext>
          </a:extLst>
        </xdr:cNvPr>
        <xdr:cNvSpPr txBox="1"/>
      </xdr:nvSpPr>
      <xdr:spPr>
        <a:xfrm>
          <a:off x="4368801" y="1263508"/>
          <a:ext cx="3025140" cy="5492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38" name="TotalToLanFill_EstTonnes">
          <a:extLst>
            <a:ext uri="{FF2B5EF4-FFF2-40B4-BE49-F238E27FC236}">
              <a16:creationId xmlns:a16="http://schemas.microsoft.com/office/drawing/2014/main" id="{4D097177-1223-456A-81FC-B48648D14219}"/>
            </a:ext>
          </a:extLst>
        </xdr:cNvPr>
        <xdr:cNvSpPr txBox="1"/>
      </xdr:nvSpPr>
      <xdr:spPr>
        <a:xfrm>
          <a:off x="4469033" y="1969471"/>
          <a:ext cx="2779677" cy="2850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38%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70FC8A6E-9A2C-44EE-95B8-C8F33A217FA1}"/>
            </a:ext>
          </a:extLst>
        </xdr:cNvPr>
        <xdr:cNvSpPr txBox="1"/>
      </xdr:nvSpPr>
      <xdr:spPr>
        <a:xfrm>
          <a:off x="8299076" y="1243384"/>
          <a:ext cx="3073579" cy="9228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3C5FA8C1-5E5E-4402-A299-0AD5718FF909}"/>
            </a:ext>
          </a:extLst>
        </xdr:cNvPr>
        <xdr:cNvSpPr txBox="1"/>
      </xdr:nvSpPr>
      <xdr:spPr>
        <a:xfrm>
          <a:off x="7576130" y="5505717"/>
          <a:ext cx="2049621" cy="5344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41" name="TotalRecovered_M3">
          <a:extLst>
            <a:ext uri="{FF2B5EF4-FFF2-40B4-BE49-F238E27FC236}">
              <a16:creationId xmlns:a16="http://schemas.microsoft.com/office/drawing/2014/main" id="{0F45E949-A3F3-4B78-8298-9DD01E8B3AE4}"/>
            </a:ext>
          </a:extLst>
        </xdr:cNvPr>
        <xdr:cNvSpPr txBox="1"/>
      </xdr:nvSpPr>
      <xdr:spPr>
        <a:xfrm>
          <a:off x="7318636" y="5749911"/>
          <a:ext cx="247635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2201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DEF19BED-CDD2-4D57-B7EF-C7D4406E0633}"/>
            </a:ext>
          </a:extLst>
        </xdr:cNvPr>
        <xdr:cNvSpPr txBox="1"/>
      </xdr:nvSpPr>
      <xdr:spPr>
        <a:xfrm>
          <a:off x="12920980" y="5260340"/>
          <a:ext cx="281940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EE89EF27-9B0D-4DDE-9219-467A1BA8C659}"/>
            </a:ext>
          </a:extLst>
        </xdr:cNvPr>
        <xdr:cNvSpPr txBox="1"/>
      </xdr:nvSpPr>
      <xdr:spPr>
        <a:xfrm>
          <a:off x="10091420" y="5970954"/>
          <a:ext cx="2515233" cy="5403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44" name="TotalToLandfill_M3">
          <a:extLst>
            <a:ext uri="{FF2B5EF4-FFF2-40B4-BE49-F238E27FC236}">
              <a16:creationId xmlns:a16="http://schemas.microsoft.com/office/drawing/2014/main" id="{269003FC-880A-424C-9F91-58731053CD3A}"/>
            </a:ext>
          </a:extLst>
        </xdr:cNvPr>
        <xdr:cNvSpPr txBox="1"/>
      </xdr:nvSpPr>
      <xdr:spPr>
        <a:xfrm>
          <a:off x="10194831" y="6127517"/>
          <a:ext cx="2276660" cy="13240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2524.1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45" name="TotalDivToWasteToEnergy_M3">
          <a:extLst>
            <a:ext uri="{FF2B5EF4-FFF2-40B4-BE49-F238E27FC236}">
              <a16:creationId xmlns:a16="http://schemas.microsoft.com/office/drawing/2014/main" id="{CFCFDA93-0B64-47AC-932F-E4A305F74049}"/>
            </a:ext>
          </a:extLst>
        </xdr:cNvPr>
        <xdr:cNvSpPr txBox="1"/>
      </xdr:nvSpPr>
      <xdr:spPr>
        <a:xfrm>
          <a:off x="13391761" y="5876757"/>
          <a:ext cx="18732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177.2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Grasshopper/Waste%20Data%20Reporting%20-%2002-202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 Log"/>
      <sheetName val="Pivot Source"/>
      <sheetName val="CurrentMonth"/>
      <sheetName val="OfficeWaste"/>
      <sheetName val="Common Values"/>
      <sheetName val="Monthly Destination Breakdown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Recycled Offsite Diverted"/>
      <sheetName val="Recycled Offsite Diverted 2"/>
      <sheetName val="Waste To Energy"/>
      <sheetName val="Waste To Energy 2"/>
      <sheetName val="Waste Disposed"/>
      <sheetName val="Waste Disposed 2"/>
      <sheetName val="Lendlease Category Alignment"/>
      <sheetName val="Total To Date"/>
      <sheetName val="Total Project Recovery"/>
      <sheetName val="Total Project Recovery (pre)"/>
      <sheetName val="Total Project Waste To Energy"/>
      <sheetName val="Past Years Total"/>
      <sheetName val="Past Years Proj Recovery"/>
      <sheetName val="Past Years W to E"/>
      <sheetName val="Monthly Waste Diversion (ALL)"/>
      <sheetName val="Waste Breakdown (ALL)"/>
      <sheetName val="Waste Diversion (ALL)"/>
      <sheetName val="NGERS I ISCA I Greenstar (ALL)"/>
      <sheetName val="End Destination Reporting"/>
      <sheetName val="Total Project Waste To E (pre)"/>
      <sheetName val="ProjectToDate_Summary"/>
    </sheetNames>
    <sheetDataSet>
      <sheetData sheetId="0"/>
      <sheetData sheetId="1"/>
      <sheetData sheetId="2"/>
      <sheetData sheetId="3"/>
      <sheetData sheetId="4">
        <row r="15">
          <cell r="C15">
            <v>8.5000000000000006E-2</v>
          </cell>
        </row>
        <row r="16">
          <cell r="C16">
            <v>4.4999999999999998E-2</v>
          </cell>
        </row>
        <row r="17">
          <cell r="C17">
            <v>6.5000000000000002E-2</v>
          </cell>
        </row>
        <row r="18">
          <cell r="C18">
            <v>2.5000000000000001E-2</v>
          </cell>
        </row>
        <row r="19">
          <cell r="C19">
            <v>8.5000000000000006E-2</v>
          </cell>
        </row>
        <row r="20">
          <cell r="C20">
            <v>0.12</v>
          </cell>
        </row>
        <row r="25">
          <cell r="C25">
            <v>0.12</v>
          </cell>
        </row>
        <row r="26">
          <cell r="C26">
            <v>1</v>
          </cell>
        </row>
        <row r="27">
          <cell r="C27">
            <v>0.96</v>
          </cell>
        </row>
        <row r="28">
          <cell r="C28">
            <v>0.96</v>
          </cell>
        </row>
        <row r="29">
          <cell r="C29">
            <v>0.96</v>
          </cell>
        </row>
        <row r="30">
          <cell r="C30">
            <v>0.96</v>
          </cell>
        </row>
        <row r="35">
          <cell r="B35" t="str">
            <v>DD120L</v>
          </cell>
          <cell r="C35">
            <v>0.12</v>
          </cell>
        </row>
        <row r="36">
          <cell r="B36" t="str">
            <v>DD240L</v>
          </cell>
          <cell r="C36">
            <v>0.24</v>
          </cell>
        </row>
        <row r="37">
          <cell r="B37" t="str">
            <v>FL1100L</v>
          </cell>
          <cell r="C37">
            <v>1.1000000000000001</v>
          </cell>
        </row>
        <row r="38">
          <cell r="B38" t="str">
            <v>FL120L</v>
          </cell>
          <cell r="C38">
            <v>0.12</v>
          </cell>
        </row>
        <row r="39">
          <cell r="B39" t="str">
            <v>FL1-5M</v>
          </cell>
          <cell r="C39">
            <v>1.5</v>
          </cell>
        </row>
        <row r="40">
          <cell r="B40" t="str">
            <v>FL240L</v>
          </cell>
          <cell r="C40">
            <v>0.24</v>
          </cell>
        </row>
        <row r="41">
          <cell r="B41" t="str">
            <v>FL3M</v>
          </cell>
          <cell r="C41">
            <v>3</v>
          </cell>
        </row>
        <row r="42">
          <cell r="B42" t="str">
            <v>FL4-5M</v>
          </cell>
          <cell r="C42">
            <v>4.5</v>
          </cell>
        </row>
        <row r="43">
          <cell r="B43" t="str">
            <v>FL660L</v>
          </cell>
          <cell r="C43">
            <v>0.66</v>
          </cell>
        </row>
        <row r="44">
          <cell r="B44" t="str">
            <v>NAP</v>
          </cell>
          <cell r="C44">
            <v>2.5999999999999999E-2</v>
          </cell>
        </row>
        <row r="45">
          <cell r="B45" t="str">
            <v>RL1100L</v>
          </cell>
          <cell r="C45">
            <v>1.1000000000000001</v>
          </cell>
        </row>
        <row r="46">
          <cell r="B46" t="str">
            <v>RL120L</v>
          </cell>
          <cell r="C46">
            <v>0.12</v>
          </cell>
        </row>
        <row r="47">
          <cell r="B47" t="str">
            <v>RL240L</v>
          </cell>
          <cell r="C47">
            <v>0.24</v>
          </cell>
        </row>
        <row r="48">
          <cell r="B48" t="str">
            <v>RL660L</v>
          </cell>
          <cell r="C48">
            <v>0.66</v>
          </cell>
        </row>
        <row r="49">
          <cell r="B49" t="str">
            <v>SAN</v>
          </cell>
          <cell r="C49">
            <v>2.5999999999999999E-2</v>
          </cell>
        </row>
        <row r="50">
          <cell r="B50" t="str">
            <v>SHARP</v>
          </cell>
          <cell r="C50">
            <v>2.5999999999999999E-2</v>
          </cell>
        </row>
        <row r="51">
          <cell r="B51" t="str">
            <v>TUG1100L</v>
          </cell>
          <cell r="C51">
            <v>1.1000000000000001</v>
          </cell>
        </row>
        <row r="60">
          <cell r="C60">
            <v>0.22700000000000001</v>
          </cell>
        </row>
        <row r="61">
          <cell r="C61">
            <v>1.2</v>
          </cell>
        </row>
        <row r="62">
          <cell r="C62">
            <v>1.5</v>
          </cell>
        </row>
        <row r="63">
          <cell r="C63">
            <v>1.1000000000000001</v>
          </cell>
        </row>
        <row r="64">
          <cell r="C64">
            <v>0.16</v>
          </cell>
        </row>
        <row r="65">
          <cell r="C65">
            <v>1.2</v>
          </cell>
        </row>
        <row r="66">
          <cell r="C66">
            <v>0.41099999999999998</v>
          </cell>
        </row>
        <row r="67">
          <cell r="C67">
            <v>0.13</v>
          </cell>
        </row>
        <row r="68">
          <cell r="C68">
            <v>7.8E-2</v>
          </cell>
        </row>
        <row r="69">
          <cell r="C69">
            <v>0.2</v>
          </cell>
        </row>
        <row r="70">
          <cell r="C70">
            <v>0.5</v>
          </cell>
        </row>
        <row r="71">
          <cell r="C71">
            <v>0.2</v>
          </cell>
        </row>
        <row r="72">
          <cell r="C72">
            <v>0.7</v>
          </cell>
        </row>
        <row r="73">
          <cell r="C73">
            <v>0.7</v>
          </cell>
        </row>
        <row r="76">
          <cell r="C76">
            <v>1.6</v>
          </cell>
        </row>
        <row r="81">
          <cell r="C81">
            <v>0.96</v>
          </cell>
          <cell r="D81">
            <v>0.9</v>
          </cell>
        </row>
        <row r="82">
          <cell r="C82">
            <v>1</v>
          </cell>
          <cell r="D82">
            <v>1</v>
          </cell>
        </row>
        <row r="83">
          <cell r="C83">
            <v>1</v>
          </cell>
          <cell r="D83">
            <v>1</v>
          </cell>
        </row>
        <row r="84">
          <cell r="C84">
            <v>1</v>
          </cell>
          <cell r="D84">
            <v>1</v>
          </cell>
        </row>
        <row r="85">
          <cell r="C85">
            <v>1</v>
          </cell>
          <cell r="D85">
            <v>0.85</v>
          </cell>
        </row>
        <row r="86">
          <cell r="C86">
            <v>1</v>
          </cell>
          <cell r="D86">
            <v>1</v>
          </cell>
        </row>
        <row r="87">
          <cell r="C87">
            <v>0.96</v>
          </cell>
          <cell r="D87">
            <v>0.85</v>
          </cell>
        </row>
        <row r="88">
          <cell r="C88">
            <v>1</v>
          </cell>
          <cell r="D88">
            <v>1</v>
          </cell>
        </row>
        <row r="89">
          <cell r="C89">
            <v>0.96</v>
          </cell>
          <cell r="D89">
            <v>0.5</v>
          </cell>
        </row>
        <row r="90">
          <cell r="C90">
            <v>1</v>
          </cell>
          <cell r="D90">
            <v>1</v>
          </cell>
        </row>
        <row r="91">
          <cell r="C91">
            <v>1</v>
          </cell>
          <cell r="D91">
            <v>1</v>
          </cell>
        </row>
        <row r="92">
          <cell r="C92">
            <v>1</v>
          </cell>
          <cell r="D92">
            <v>1</v>
          </cell>
        </row>
        <row r="93">
          <cell r="C93">
            <v>0.96</v>
          </cell>
          <cell r="D93">
            <v>0.75</v>
          </cell>
        </row>
        <row r="94">
          <cell r="C94">
            <v>0.96</v>
          </cell>
          <cell r="D94">
            <v>0</v>
          </cell>
        </row>
        <row r="97">
          <cell r="C97">
            <v>0</v>
          </cell>
          <cell r="D97">
            <v>0</v>
          </cell>
        </row>
      </sheetData>
      <sheetData sheetId="5"/>
      <sheetData sheetId="6">
        <row r="1">
          <cell r="C1" t="str">
            <v>total Recovered Office/Crib Waste</v>
          </cell>
          <cell r="D1">
            <v>0.3101743433730092</v>
          </cell>
          <cell r="F1" t="str">
            <v>Total Recovered Construction &amp; Demolition Waste</v>
          </cell>
          <cell r="G1">
            <v>0.7396534148827727</v>
          </cell>
        </row>
        <row r="2">
          <cell r="C2" t="str">
            <v>Total Landfill Office/Crib Waste</v>
          </cell>
          <cell r="D2">
            <v>0.68982565662699069</v>
          </cell>
          <cell r="F2" t="str">
            <v>Total Landfill Construction &amp; Demolition Waste</v>
          </cell>
          <cell r="G2">
            <v>0.26034658511722725</v>
          </cell>
          <cell r="P2">
            <v>0.57942807493989346</v>
          </cell>
        </row>
        <row r="3">
          <cell r="P3">
            <v>3.7255162715162729E-3</v>
          </cell>
        </row>
      </sheetData>
      <sheetData sheetId="7"/>
      <sheetData sheetId="8"/>
      <sheetData sheetId="9">
        <row r="1">
          <cell r="D1" t="str">
            <v>total Recovered Office/Crib Waste</v>
          </cell>
          <cell r="E1">
            <v>0.31238660110726374</v>
          </cell>
          <cell r="G1" t="str">
            <v>Total Recovered Construction &amp; Demolition Waste</v>
          </cell>
          <cell r="H1">
            <v>0.80353912483054435</v>
          </cell>
          <cell r="K1">
            <v>6.1709983819840705E-2</v>
          </cell>
        </row>
        <row r="2">
          <cell r="D2" t="str">
            <v>Total Landfill Office/Crib Waste</v>
          </cell>
          <cell r="E2">
            <v>0.68761339889273632</v>
          </cell>
          <cell r="G2" t="str">
            <v>Total Landfill Construction &amp; Demolition Waste</v>
          </cell>
          <cell r="H2">
            <v>0.19646087516945579</v>
          </cell>
          <cell r="K2">
            <v>0.56043738682017818</v>
          </cell>
        </row>
        <row r="29">
          <cell r="L29" t="str">
            <v>Total Diverted Waste to Energy
(est. tonnes)</v>
          </cell>
          <cell r="M29" t="str">
            <v>Total Diverted Traditional Recovered (est. tonnes)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D30ED2-E509-47D2-AB6D-2B4776621BE3}">
  <sheetPr codeName="Sheet29">
    <tabColor rgb="FF88DFE8"/>
  </sheetPr>
  <dimension ref="A6:X33"/>
  <sheetViews>
    <sheetView showGridLines="0" showRuler="0" zoomScale="75" zoomScaleNormal="75" zoomScalePageLayoutView="75" workbookViewId="0"/>
  </sheetViews>
  <sheetFormatPr defaultColWidth="12" defaultRowHeight="15.5" outlineLevelCol="1"/>
  <cols>
    <col min="1" max="1" width="7.453125" style="1" customWidth="1"/>
    <col min="2" max="2" width="9.453125" style="1" customWidth="1"/>
    <col min="3" max="3" width="9.1796875" style="1" customWidth="1"/>
    <col min="4" max="4" width="7.453125" style="1" customWidth="1"/>
    <col min="5" max="5" width="10.81640625" style="1" customWidth="1"/>
    <col min="6" max="6" width="25.6328125" style="1" hidden="1" customWidth="1" outlineLevel="1"/>
    <col min="7" max="7" width="1.6328125" style="1" hidden="1" customWidth="1" outlineLevel="1"/>
    <col min="8" max="8" width="8.81640625" style="1" customWidth="1" collapsed="1"/>
    <col min="9" max="22" width="8.81640625" style="1" customWidth="1"/>
    <col min="23" max="23" width="19.54296875" style="1" customWidth="1"/>
    <col min="24" max="24" width="15.453125" style="1" customWidth="1"/>
    <col min="25" max="16384" width="12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6" customFormat="1" ht="11.5">
      <c r="A9" s="12">
        <v>44597</v>
      </c>
      <c r="B9" s="13">
        <v>280789.7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/>
      <c r="I9" s="14"/>
      <c r="J9" s="14"/>
      <c r="K9" s="14"/>
      <c r="L9" s="14">
        <v>1</v>
      </c>
      <c r="M9" s="14"/>
      <c r="N9" s="14"/>
      <c r="O9" s="14"/>
      <c r="P9" s="14">
        <v>1</v>
      </c>
      <c r="Q9" s="14"/>
      <c r="R9" s="14">
        <v>1</v>
      </c>
      <c r="S9" s="14"/>
      <c r="T9" s="14">
        <v>1</v>
      </c>
      <c r="U9" s="14">
        <v>0.2</v>
      </c>
      <c r="V9" s="14"/>
      <c r="W9" s="14">
        <v>4.2</v>
      </c>
      <c r="X9" s="15">
        <v>1.4379999999999999</v>
      </c>
    </row>
    <row r="10" spans="1:24" s="16" customFormat="1" ht="11.5">
      <c r="A10" s="17">
        <v>44595</v>
      </c>
      <c r="B10" s="16">
        <v>309412</v>
      </c>
      <c r="C10" s="16" t="s">
        <v>27</v>
      </c>
      <c r="D10" s="16" t="s">
        <v>24</v>
      </c>
      <c r="E10" s="16" t="s">
        <v>28</v>
      </c>
      <c r="F10" s="16" t="s">
        <v>29</v>
      </c>
      <c r="H10" s="18">
        <v>2.58</v>
      </c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>
        <v>2.58</v>
      </c>
      <c r="X10" s="19">
        <v>0.58566000000000007</v>
      </c>
    </row>
    <row r="11" spans="1:24" s="16" customFormat="1" ht="11.5">
      <c r="A11" s="20">
        <v>44599</v>
      </c>
      <c r="B11" s="21">
        <v>310025</v>
      </c>
      <c r="C11" s="21" t="s">
        <v>27</v>
      </c>
      <c r="D11" s="21" t="s">
        <v>24</v>
      </c>
      <c r="E11" s="21" t="s">
        <v>28</v>
      </c>
      <c r="F11" s="21" t="s">
        <v>29</v>
      </c>
      <c r="G11" s="21"/>
      <c r="H11" s="22">
        <v>3.66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>
        <v>3.66</v>
      </c>
      <c r="X11" s="23">
        <v>0.83082000000000011</v>
      </c>
    </row>
    <row r="12" spans="1:24" s="16" customFormat="1" ht="11.5">
      <c r="A12" s="17">
        <v>44602</v>
      </c>
      <c r="B12" s="16">
        <v>310896</v>
      </c>
      <c r="C12" s="16" t="s">
        <v>27</v>
      </c>
      <c r="D12" s="16" t="s">
        <v>24</v>
      </c>
      <c r="E12" s="16" t="s">
        <v>28</v>
      </c>
      <c r="F12" s="16" t="s">
        <v>29</v>
      </c>
      <c r="H12" s="18">
        <v>3.18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>
        <v>3.18</v>
      </c>
      <c r="X12" s="19">
        <v>0.72186000000000006</v>
      </c>
    </row>
    <row r="13" spans="1:24" s="16" customFormat="1" ht="11.5">
      <c r="A13" s="20">
        <v>44609</v>
      </c>
      <c r="B13" s="21">
        <v>312369</v>
      </c>
      <c r="C13" s="21" t="s">
        <v>27</v>
      </c>
      <c r="D13" s="21" t="s">
        <v>24</v>
      </c>
      <c r="E13" s="21" t="s">
        <v>28</v>
      </c>
      <c r="F13" s="21" t="s">
        <v>29</v>
      </c>
      <c r="G13" s="21"/>
      <c r="H13" s="22">
        <v>3.16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>
        <v>3.16</v>
      </c>
      <c r="X13" s="23">
        <v>0.71732000000000007</v>
      </c>
    </row>
    <row r="14" spans="1:24" s="16" customFormat="1" ht="11.5">
      <c r="A14" s="17">
        <v>44616</v>
      </c>
      <c r="B14" s="16">
        <v>313786</v>
      </c>
      <c r="C14" s="16" t="s">
        <v>27</v>
      </c>
      <c r="D14" s="16" t="s">
        <v>24</v>
      </c>
      <c r="E14" s="16" t="s">
        <v>28</v>
      </c>
      <c r="F14" s="16" t="s">
        <v>29</v>
      </c>
      <c r="H14" s="18">
        <v>3.06</v>
      </c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>
        <v>3.06</v>
      </c>
      <c r="X14" s="19">
        <v>0.69462000000000002</v>
      </c>
    </row>
    <row r="15" spans="1:24" s="16" customFormat="1" ht="11.5">
      <c r="A15" s="20">
        <v>44606</v>
      </c>
      <c r="B15" s="21">
        <v>311481</v>
      </c>
      <c r="C15" s="21" t="s">
        <v>27</v>
      </c>
      <c r="D15" s="21" t="s">
        <v>24</v>
      </c>
      <c r="E15" s="21" t="s">
        <v>28</v>
      </c>
      <c r="F15" s="21" t="s">
        <v>29</v>
      </c>
      <c r="G15" s="21"/>
      <c r="H15" s="22">
        <v>4.0999999999999996</v>
      </c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>
        <v>4.0999999999999996</v>
      </c>
      <c r="X15" s="23">
        <v>0.93069999999999997</v>
      </c>
    </row>
    <row r="16" spans="1:24" s="16" customFormat="1" ht="11.5">
      <c r="A16" s="17">
        <v>44613</v>
      </c>
      <c r="B16" s="16">
        <v>312966</v>
      </c>
      <c r="C16" s="16" t="s">
        <v>27</v>
      </c>
      <c r="D16" s="16" t="s">
        <v>24</v>
      </c>
      <c r="E16" s="16" t="s">
        <v>28</v>
      </c>
      <c r="F16" s="16" t="s">
        <v>29</v>
      </c>
      <c r="H16" s="18">
        <v>3.9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>
        <v>3.9</v>
      </c>
      <c r="X16" s="19">
        <v>0.88529999999999998</v>
      </c>
    </row>
    <row r="17" spans="1:24" s="16" customFormat="1" ht="11.5">
      <c r="A17" s="20">
        <v>44620</v>
      </c>
      <c r="B17" s="21">
        <v>314449</v>
      </c>
      <c r="C17" s="21" t="s">
        <v>27</v>
      </c>
      <c r="D17" s="21" t="s">
        <v>24</v>
      </c>
      <c r="E17" s="21" t="s">
        <v>28</v>
      </c>
      <c r="F17" s="21" t="s">
        <v>29</v>
      </c>
      <c r="G17" s="21"/>
      <c r="H17" s="22">
        <v>4.22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>
        <v>4.22</v>
      </c>
      <c r="X17" s="23">
        <v>0.95794000000000001</v>
      </c>
    </row>
    <row r="18" spans="1:24" s="16" customFormat="1" ht="11.5">
      <c r="A18" s="17">
        <v>44607</v>
      </c>
      <c r="B18" s="16">
        <v>312131.09999999998</v>
      </c>
      <c r="C18" s="16" t="s">
        <v>30</v>
      </c>
      <c r="D18" s="16" t="s">
        <v>24</v>
      </c>
      <c r="E18" s="16" t="s">
        <v>31</v>
      </c>
      <c r="F18" s="16" t="s">
        <v>32</v>
      </c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>
        <v>5.14</v>
      </c>
      <c r="W18" s="18">
        <v>5.14</v>
      </c>
      <c r="X18" s="19">
        <v>0</v>
      </c>
    </row>
    <row r="19" spans="1:24" s="16" customFormat="1" ht="11.5">
      <c r="A19" s="20">
        <v>44620</v>
      </c>
      <c r="B19" s="21">
        <v>314109</v>
      </c>
      <c r="C19" s="21" t="s">
        <v>33</v>
      </c>
      <c r="D19" s="21" t="s">
        <v>34</v>
      </c>
      <c r="E19" s="21" t="s">
        <v>31</v>
      </c>
      <c r="F19" s="21" t="s">
        <v>32</v>
      </c>
      <c r="G19" s="21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>
        <v>2.04</v>
      </c>
      <c r="W19" s="22">
        <v>2.04</v>
      </c>
      <c r="X19" s="23">
        <v>0</v>
      </c>
    </row>
    <row r="20" spans="1:24">
      <c r="A20" s="24"/>
      <c r="B20" s="25"/>
      <c r="C20" s="25"/>
      <c r="D20" s="25"/>
      <c r="E20" s="25"/>
      <c r="F20" s="25"/>
      <c r="G20" s="25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7"/>
    </row>
    <row r="21" spans="1:24">
      <c r="A21" s="28" t="s">
        <v>35</v>
      </c>
      <c r="B21" s="28"/>
      <c r="C21" s="28"/>
      <c r="D21" s="28"/>
      <c r="E21" s="29"/>
      <c r="F21" s="30"/>
      <c r="G21" s="30"/>
      <c r="H21" s="31">
        <v>27.86</v>
      </c>
      <c r="I21" s="31">
        <v>0</v>
      </c>
      <c r="J21" s="31">
        <v>0</v>
      </c>
      <c r="K21" s="31">
        <v>0</v>
      </c>
      <c r="L21" s="31">
        <v>1</v>
      </c>
      <c r="M21" s="31">
        <v>0</v>
      </c>
      <c r="N21" s="31">
        <v>0</v>
      </c>
      <c r="O21" s="31">
        <v>0</v>
      </c>
      <c r="P21" s="31">
        <v>1</v>
      </c>
      <c r="Q21" s="31">
        <v>0</v>
      </c>
      <c r="R21" s="31">
        <v>1</v>
      </c>
      <c r="S21" s="31">
        <v>0</v>
      </c>
      <c r="T21" s="31">
        <v>1</v>
      </c>
      <c r="U21" s="31">
        <v>0.2</v>
      </c>
      <c r="V21" s="31">
        <v>7.18</v>
      </c>
      <c r="W21" s="32">
        <v>39.24</v>
      </c>
      <c r="X21" s="32"/>
    </row>
    <row r="22" spans="1:24">
      <c r="A22" s="33" t="s">
        <v>36</v>
      </c>
      <c r="B22" s="33"/>
      <c r="C22" s="33"/>
      <c r="D22" s="33"/>
      <c r="E22" s="34"/>
      <c r="F22" s="30"/>
      <c r="G22" s="30"/>
      <c r="H22" s="35">
        <v>25.074000000000002</v>
      </c>
      <c r="I22" s="35">
        <v>0</v>
      </c>
      <c r="J22" s="35">
        <v>0</v>
      </c>
      <c r="K22" s="35">
        <v>0</v>
      </c>
      <c r="L22" s="35">
        <v>1</v>
      </c>
      <c r="M22" s="35">
        <v>0</v>
      </c>
      <c r="N22" s="35">
        <v>0</v>
      </c>
      <c r="O22" s="35">
        <v>0</v>
      </c>
      <c r="P22" s="35">
        <v>0.86</v>
      </c>
      <c r="Q22" s="35">
        <v>0</v>
      </c>
      <c r="R22" s="35">
        <v>1</v>
      </c>
      <c r="S22" s="35">
        <v>0</v>
      </c>
      <c r="T22" s="35">
        <v>0.86</v>
      </c>
      <c r="U22" s="35">
        <v>0</v>
      </c>
      <c r="V22" s="35">
        <v>0</v>
      </c>
      <c r="W22" s="36">
        <v>28.794</v>
      </c>
      <c r="X22" s="36"/>
    </row>
    <row r="23" spans="1:24">
      <c r="A23" s="33" t="s">
        <v>37</v>
      </c>
      <c r="B23" s="33"/>
      <c r="C23" s="33"/>
      <c r="D23" s="33"/>
      <c r="E23" s="34"/>
      <c r="F23" s="30"/>
      <c r="G23" s="30"/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1">
        <v>0</v>
      </c>
      <c r="O23" s="31">
        <v>0</v>
      </c>
      <c r="P23" s="31">
        <v>0.1</v>
      </c>
      <c r="Q23" s="31">
        <v>0</v>
      </c>
      <c r="R23" s="31">
        <v>0</v>
      </c>
      <c r="S23" s="31">
        <v>0</v>
      </c>
      <c r="T23" s="31">
        <v>0.13</v>
      </c>
      <c r="U23" s="31">
        <v>0</v>
      </c>
      <c r="V23" s="31">
        <v>0</v>
      </c>
      <c r="W23" s="36">
        <v>0.23</v>
      </c>
      <c r="X23" s="36"/>
    </row>
    <row r="24" spans="1:24">
      <c r="A24" s="33" t="s">
        <v>38</v>
      </c>
      <c r="B24" s="33"/>
      <c r="C24" s="33"/>
      <c r="D24" s="33"/>
      <c r="E24" s="34"/>
      <c r="F24" s="30"/>
      <c r="G24" s="30"/>
      <c r="H24" s="35">
        <v>25.074000000000002</v>
      </c>
      <c r="I24" s="35">
        <v>0</v>
      </c>
      <c r="J24" s="35">
        <v>0</v>
      </c>
      <c r="K24" s="35">
        <v>0</v>
      </c>
      <c r="L24" s="35">
        <v>1</v>
      </c>
      <c r="M24" s="35">
        <v>0</v>
      </c>
      <c r="N24" s="35">
        <v>0</v>
      </c>
      <c r="O24" s="35">
        <v>0</v>
      </c>
      <c r="P24" s="35">
        <v>0.96</v>
      </c>
      <c r="Q24" s="35">
        <v>0</v>
      </c>
      <c r="R24" s="35">
        <v>1</v>
      </c>
      <c r="S24" s="35">
        <v>0</v>
      </c>
      <c r="T24" s="35">
        <v>0.99</v>
      </c>
      <c r="U24" s="35">
        <v>0</v>
      </c>
      <c r="V24" s="35">
        <v>0</v>
      </c>
      <c r="W24" s="36">
        <v>29.024000000000001</v>
      </c>
      <c r="X24" s="36"/>
    </row>
    <row r="26" spans="1:24">
      <c r="A26" s="37" t="s">
        <v>39</v>
      </c>
      <c r="B26" s="38"/>
      <c r="C26" s="38"/>
      <c r="D26" s="39"/>
      <c r="E26" s="39"/>
      <c r="F26" s="39"/>
      <c r="G26" s="39"/>
      <c r="H26" s="40"/>
      <c r="I26" s="41"/>
      <c r="J26" s="41"/>
      <c r="K26" s="42"/>
      <c r="L26" s="42"/>
      <c r="M26" s="43"/>
      <c r="N26" s="42"/>
    </row>
    <row r="27" spans="1:24" ht="75" customHeight="1">
      <c r="A27" s="38"/>
      <c r="B27" s="38"/>
      <c r="C27" s="38"/>
      <c r="D27" s="44" t="s">
        <v>4</v>
      </c>
      <c r="E27" s="44"/>
      <c r="F27" s="45"/>
      <c r="G27" s="45"/>
      <c r="H27" s="46" t="s">
        <v>40</v>
      </c>
      <c r="I27" s="46"/>
      <c r="J27" s="46" t="s">
        <v>35</v>
      </c>
      <c r="K27" s="46"/>
      <c r="L27" s="47" t="s">
        <v>41</v>
      </c>
      <c r="M27" s="47"/>
      <c r="N27" s="47" t="s">
        <v>42</v>
      </c>
      <c r="O27" s="47"/>
      <c r="P27" s="48"/>
      <c r="Q27" s="49"/>
      <c r="R27" s="50" t="s">
        <v>43</v>
      </c>
      <c r="S27" s="50"/>
      <c r="T27" s="51" t="s">
        <v>44</v>
      </c>
      <c r="U27" s="51"/>
      <c r="V27" s="51"/>
      <c r="W27" s="51"/>
      <c r="X27" s="45"/>
    </row>
    <row r="28" spans="1:24">
      <c r="A28" s="52" t="s">
        <v>45</v>
      </c>
      <c r="B28" s="53" t="s">
        <v>46</v>
      </c>
      <c r="C28" s="54" t="s">
        <v>46</v>
      </c>
      <c r="D28" s="55" t="s">
        <v>122</v>
      </c>
      <c r="E28" s="56"/>
      <c r="F28" s="57" t="s">
        <v>123</v>
      </c>
      <c r="G28" s="57"/>
      <c r="H28" s="58">
        <v>206.44600000000011</v>
      </c>
      <c r="I28" s="59"/>
      <c r="J28" s="58">
        <v>17.547910000000012</v>
      </c>
      <c r="K28" s="59"/>
      <c r="L28" s="60">
        <v>2.1057492000000013</v>
      </c>
      <c r="M28" s="61"/>
      <c r="N28" s="60">
        <v>15.442160800000011</v>
      </c>
      <c r="O28" s="62"/>
      <c r="Q28" s="63" t="s">
        <v>47</v>
      </c>
      <c r="R28" s="63"/>
      <c r="S28" s="63"/>
      <c r="T28" s="51" t="s">
        <v>44</v>
      </c>
      <c r="U28" s="51"/>
      <c r="V28" s="51"/>
      <c r="W28" s="51"/>
      <c r="X28" s="45"/>
    </row>
    <row r="29" spans="1:24" ht="15.75" customHeight="1">
      <c r="A29" s="52" t="s">
        <v>13</v>
      </c>
      <c r="B29" s="53" t="s">
        <v>13</v>
      </c>
      <c r="C29" s="54" t="s">
        <v>13</v>
      </c>
      <c r="D29" s="64" t="s">
        <v>122</v>
      </c>
      <c r="E29" s="65"/>
      <c r="F29" s="66" t="s">
        <v>123</v>
      </c>
      <c r="G29" s="66"/>
      <c r="H29" s="67">
        <v>67.500000000000028</v>
      </c>
      <c r="I29" s="68"/>
      <c r="J29" s="67">
        <v>3.037500000000001</v>
      </c>
      <c r="K29" s="68"/>
      <c r="L29" s="69">
        <v>3.037500000000001</v>
      </c>
      <c r="M29" s="70"/>
      <c r="N29" s="69">
        <v>0</v>
      </c>
      <c r="O29" s="71"/>
      <c r="Q29" s="63"/>
      <c r="R29" s="63"/>
      <c r="S29" s="63"/>
      <c r="T29" s="51"/>
      <c r="U29" s="51"/>
      <c r="V29" s="51"/>
      <c r="W29" s="51"/>
      <c r="X29" s="45"/>
    </row>
    <row r="30" spans="1:24">
      <c r="A30" s="52" t="s">
        <v>48</v>
      </c>
      <c r="B30" s="53" t="s">
        <v>48</v>
      </c>
      <c r="C30" s="54" t="s">
        <v>48</v>
      </c>
      <c r="D30" s="55" t="s">
        <v>122</v>
      </c>
      <c r="E30" s="56"/>
      <c r="F30" s="57" t="s">
        <v>123</v>
      </c>
      <c r="G30" s="57"/>
      <c r="H30" s="58">
        <v>29.4</v>
      </c>
      <c r="I30" s="59"/>
      <c r="J30" s="58">
        <v>1.911</v>
      </c>
      <c r="K30" s="59"/>
      <c r="L30" s="60">
        <v>1.83456</v>
      </c>
      <c r="M30" s="61"/>
      <c r="N30" s="60">
        <v>7.6440000000000063E-2</v>
      </c>
      <c r="O30" s="62"/>
      <c r="Q30" s="49"/>
      <c r="R30" s="72"/>
      <c r="S30" s="73" t="s">
        <v>49</v>
      </c>
      <c r="T30" s="74" t="s">
        <v>50</v>
      </c>
      <c r="U30" s="74"/>
      <c r="V30" s="74"/>
      <c r="W30" s="75"/>
      <c r="X30" s="45"/>
    </row>
    <row r="31" spans="1:24" ht="15.75" customHeight="1">
      <c r="A31" s="52" t="s">
        <v>14</v>
      </c>
      <c r="B31" s="53" t="s">
        <v>14</v>
      </c>
      <c r="C31" s="54" t="s">
        <v>14</v>
      </c>
      <c r="D31" s="64" t="s">
        <v>122</v>
      </c>
      <c r="E31" s="65"/>
      <c r="F31" s="66" t="s">
        <v>123</v>
      </c>
      <c r="G31" s="66"/>
      <c r="H31" s="67">
        <v>0</v>
      </c>
      <c r="I31" s="68"/>
      <c r="J31" s="67">
        <v>0</v>
      </c>
      <c r="K31" s="68"/>
      <c r="L31" s="76">
        <v>0</v>
      </c>
      <c r="M31" s="77"/>
      <c r="N31" s="69">
        <v>0</v>
      </c>
      <c r="O31" s="71"/>
      <c r="Q31" s="49"/>
      <c r="R31" s="72"/>
      <c r="S31" s="73" t="s">
        <v>51</v>
      </c>
      <c r="T31" s="78">
        <v>44627</v>
      </c>
      <c r="U31" s="79"/>
      <c r="V31" s="79"/>
      <c r="W31" s="75"/>
      <c r="X31" s="45"/>
    </row>
    <row r="32" spans="1:24">
      <c r="A32" s="52" t="s">
        <v>52</v>
      </c>
      <c r="B32" s="53" t="s">
        <v>52</v>
      </c>
      <c r="C32" s="54" t="s">
        <v>52</v>
      </c>
      <c r="D32" s="55" t="s">
        <v>122</v>
      </c>
      <c r="E32" s="56"/>
      <c r="F32" s="57" t="s">
        <v>123</v>
      </c>
      <c r="G32" s="57"/>
      <c r="H32" s="58">
        <v>0</v>
      </c>
      <c r="I32" s="59"/>
      <c r="J32" s="58">
        <v>0</v>
      </c>
      <c r="K32" s="59"/>
      <c r="L32" s="60">
        <v>0</v>
      </c>
      <c r="M32" s="61"/>
      <c r="N32" s="60">
        <v>0</v>
      </c>
      <c r="O32" s="62"/>
      <c r="Q32" s="49"/>
      <c r="R32" s="72"/>
      <c r="S32" s="74"/>
      <c r="T32" s="80"/>
      <c r="U32" s="80"/>
      <c r="V32" s="80"/>
      <c r="W32" s="75"/>
      <c r="X32" s="45"/>
    </row>
    <row r="33" spans="1:24">
      <c r="A33" s="52" t="s">
        <v>53</v>
      </c>
      <c r="B33" s="53" t="s">
        <v>53</v>
      </c>
      <c r="C33" s="54" t="s">
        <v>53</v>
      </c>
      <c r="D33" s="64" t="s">
        <v>122</v>
      </c>
      <c r="E33" s="65"/>
      <c r="F33" s="66" t="s">
        <v>123</v>
      </c>
      <c r="G33" s="66"/>
      <c r="H33" s="67">
        <v>0</v>
      </c>
      <c r="I33" s="68"/>
      <c r="J33" s="67">
        <v>0</v>
      </c>
      <c r="K33" s="68"/>
      <c r="L33" s="76">
        <v>0</v>
      </c>
      <c r="M33" s="77"/>
      <c r="N33" s="76">
        <v>0</v>
      </c>
      <c r="O33" s="81"/>
      <c r="Q33" s="49"/>
      <c r="R33" s="72"/>
      <c r="S33" s="49"/>
      <c r="T33" s="82"/>
      <c r="U33" s="83"/>
      <c r="V33" s="83"/>
      <c r="W33" s="75"/>
      <c r="X33" s="45"/>
    </row>
  </sheetData>
  <mergeCells count="54">
    <mergeCell ref="A33:C33"/>
    <mergeCell ref="D33:E33"/>
    <mergeCell ref="H33:I33"/>
    <mergeCell ref="J33:K33"/>
    <mergeCell ref="L33:M33"/>
    <mergeCell ref="N33:O33"/>
    <mergeCell ref="T31:V31"/>
    <mergeCell ref="A32:C32"/>
    <mergeCell ref="D32:E32"/>
    <mergeCell ref="H32:I32"/>
    <mergeCell ref="J32:K32"/>
    <mergeCell ref="L32:M32"/>
    <mergeCell ref="N32:O32"/>
    <mergeCell ref="T32:V32"/>
    <mergeCell ref="A31:C31"/>
    <mergeCell ref="D31:E31"/>
    <mergeCell ref="H31:I31"/>
    <mergeCell ref="J31:K31"/>
    <mergeCell ref="L31:M31"/>
    <mergeCell ref="N31:O31"/>
    <mergeCell ref="A30:C30"/>
    <mergeCell ref="D30:E30"/>
    <mergeCell ref="H30:I30"/>
    <mergeCell ref="J30:K30"/>
    <mergeCell ref="L30:M30"/>
    <mergeCell ref="N30:O30"/>
    <mergeCell ref="A29:C29"/>
    <mergeCell ref="D29:E29"/>
    <mergeCell ref="H29:I29"/>
    <mergeCell ref="J29:K29"/>
    <mergeCell ref="L29:M29"/>
    <mergeCell ref="N29:O29"/>
    <mergeCell ref="R27:S27"/>
    <mergeCell ref="T27:W27"/>
    <mergeCell ref="A28:C28"/>
    <mergeCell ref="D28:E28"/>
    <mergeCell ref="H28:I28"/>
    <mergeCell ref="J28:K28"/>
    <mergeCell ref="L28:M28"/>
    <mergeCell ref="N28:O28"/>
    <mergeCell ref="Q28:S29"/>
    <mergeCell ref="T28:W29"/>
    <mergeCell ref="A26:C27"/>
    <mergeCell ref="D27:E27"/>
    <mergeCell ref="H27:I27"/>
    <mergeCell ref="J27:K27"/>
    <mergeCell ref="L27:M27"/>
    <mergeCell ref="N27:O27"/>
    <mergeCell ref="A7:D7"/>
    <mergeCell ref="L7:N7"/>
    <mergeCell ref="A21:E21"/>
    <mergeCell ref="A22:E22"/>
    <mergeCell ref="A23:E23"/>
    <mergeCell ref="A24:E24"/>
  </mergeCells>
  <conditionalFormatting sqref="B20">
    <cfRule type="duplicateValues" dxfId="10" priority="1"/>
  </conditionalFormatting>
  <conditionalFormatting sqref="C20">
    <cfRule type="duplicateValues" dxfId="9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E4B34F-223C-427E-B3EF-75A01216F28B}">
  <sheetPr codeName="Sheet30">
    <tabColor rgb="FF99CC00"/>
    <pageSetUpPr fitToPage="1"/>
  </sheetPr>
  <dimension ref="A1:R49"/>
  <sheetViews>
    <sheetView showGridLines="0" showRuler="0" zoomScale="104" zoomScaleNormal="104" zoomScalePageLayoutView="89" workbookViewId="0"/>
  </sheetViews>
  <sheetFormatPr defaultColWidth="12" defaultRowHeight="15.5"/>
  <cols>
    <col min="1" max="1" width="4.81640625" style="1" customWidth="1"/>
    <col min="2" max="2" width="24.453125" style="1" customWidth="1"/>
    <col min="3" max="7" width="13.36328125" style="1" customWidth="1"/>
    <col min="8" max="8" width="4.453125" style="1" customWidth="1"/>
    <col min="9" max="9" width="5.453125" style="1" customWidth="1"/>
    <col min="10" max="10" width="17.81640625" style="1" customWidth="1"/>
    <col min="11" max="15" width="13.36328125" style="1" customWidth="1"/>
    <col min="16" max="16" width="12" style="1"/>
    <col min="17" max="17" width="45.81640625" style="1" bestFit="1" customWidth="1"/>
    <col min="18" max="21" width="11.81640625" style="1" customWidth="1"/>
    <col min="22" max="16384" width="12" style="1"/>
  </cols>
  <sheetData>
    <row r="1" spans="1:18">
      <c r="C1" s="84" t="s">
        <v>54</v>
      </c>
      <c r="D1" s="85">
        <v>0.3101743433730092</v>
      </c>
      <c r="E1" s="84"/>
      <c r="F1" s="84" t="s">
        <v>55</v>
      </c>
      <c r="G1" s="85">
        <v>0.7396534148827727</v>
      </c>
      <c r="K1" s="86">
        <v>3.7255162715162729E-3</v>
      </c>
      <c r="P1" s="87">
        <v>3389</v>
      </c>
      <c r="Q1" s="88"/>
    </row>
    <row r="2" spans="1:18">
      <c r="C2" s="84" t="s">
        <v>56</v>
      </c>
      <c r="D2" s="85">
        <v>0.68982565662699069</v>
      </c>
      <c r="E2" s="84"/>
      <c r="F2" s="84" t="s">
        <v>57</v>
      </c>
      <c r="G2" s="85">
        <v>0.26034658511722725</v>
      </c>
      <c r="K2" s="86">
        <v>0.57942807493989346</v>
      </c>
      <c r="P2" s="89">
        <v>0.57942807493989346</v>
      </c>
      <c r="Q2" s="88"/>
    </row>
    <row r="3" spans="1:18">
      <c r="C3" s="84"/>
      <c r="D3" s="89"/>
      <c r="E3" s="84"/>
      <c r="F3" s="84"/>
      <c r="G3" s="84"/>
      <c r="P3" s="89">
        <v>3.7255162715162729E-3</v>
      </c>
      <c r="Q3" s="88"/>
    </row>
    <row r="4" spans="1:18">
      <c r="P4" s="84"/>
      <c r="Q4" s="88"/>
    </row>
    <row r="5" spans="1:18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84"/>
      <c r="Q5" s="88"/>
    </row>
    <row r="6" spans="1:18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84"/>
      <c r="Q6" s="88"/>
    </row>
    <row r="7" spans="1:18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88"/>
      <c r="Q7" s="88"/>
      <c r="R7" s="91"/>
    </row>
    <row r="8" spans="1:18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2"/>
      <c r="Q8" s="92"/>
      <c r="R8" s="91"/>
    </row>
    <row r="9" spans="1:18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2"/>
      <c r="Q9" s="92"/>
    </row>
    <row r="10" spans="1:18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2"/>
      <c r="Q10" s="92"/>
    </row>
    <row r="11" spans="1:18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2"/>
      <c r="Q11" s="92"/>
    </row>
    <row r="12" spans="1:18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2"/>
      <c r="Q12" s="92"/>
    </row>
    <row r="13" spans="1:18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2"/>
      <c r="Q13" s="92"/>
    </row>
    <row r="14" spans="1:18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8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8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7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7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7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7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7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7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7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7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7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7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17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17" ht="5.25" customHeight="1"/>
    <row r="29" spans="1:17" s="99" customFormat="1" ht="75" customHeight="1">
      <c r="A29" s="93"/>
      <c r="B29" s="94" t="s">
        <v>58</v>
      </c>
      <c r="C29" s="95" t="s">
        <v>59</v>
      </c>
      <c r="D29" s="95" t="s">
        <v>60</v>
      </c>
      <c r="E29" s="95" t="s">
        <v>61</v>
      </c>
      <c r="F29" s="95" t="s">
        <v>62</v>
      </c>
      <c r="G29" s="95" t="s">
        <v>63</v>
      </c>
      <c r="H29" s="96"/>
      <c r="I29" s="97"/>
      <c r="J29" s="98" t="s">
        <v>39</v>
      </c>
      <c r="K29" s="95" t="s">
        <v>64</v>
      </c>
      <c r="L29" s="95" t="s">
        <v>65</v>
      </c>
      <c r="M29" s="95" t="s">
        <v>41</v>
      </c>
      <c r="N29" s="95" t="s">
        <v>38</v>
      </c>
      <c r="O29" s="95" t="s">
        <v>63</v>
      </c>
    </row>
    <row r="30" spans="1:17">
      <c r="A30" s="100"/>
      <c r="B30" s="101" t="s">
        <v>6</v>
      </c>
      <c r="C30" s="102">
        <v>27.86</v>
      </c>
      <c r="D30" s="102">
        <v>0</v>
      </c>
      <c r="E30" s="102">
        <v>25.074000000000002</v>
      </c>
      <c r="F30" s="102">
        <v>25.074000000000002</v>
      </c>
      <c r="G30" s="103">
        <v>2.7859999999999978</v>
      </c>
      <c r="H30" s="104"/>
      <c r="I30" s="100"/>
      <c r="J30" s="105" t="s">
        <v>45</v>
      </c>
      <c r="K30" s="106">
        <v>17.547910000000012</v>
      </c>
      <c r="L30" s="106">
        <v>0</v>
      </c>
      <c r="M30" s="106">
        <v>2.1057492000000013</v>
      </c>
      <c r="N30" s="106">
        <v>2.1057492000000013</v>
      </c>
      <c r="O30" s="107">
        <v>15.442160800000011</v>
      </c>
      <c r="Q30" s="18"/>
    </row>
    <row r="31" spans="1:17">
      <c r="A31" s="108"/>
      <c r="B31" s="109" t="s">
        <v>7</v>
      </c>
      <c r="C31" s="110">
        <v>0</v>
      </c>
      <c r="D31" s="110">
        <v>0</v>
      </c>
      <c r="E31" s="110">
        <v>0</v>
      </c>
      <c r="F31" s="110">
        <v>0</v>
      </c>
      <c r="G31" s="111">
        <v>0</v>
      </c>
      <c r="H31" s="104"/>
      <c r="I31" s="100"/>
      <c r="J31" s="112" t="s">
        <v>13</v>
      </c>
      <c r="K31" s="113">
        <v>3.037500000000001</v>
      </c>
      <c r="L31" s="113">
        <v>0</v>
      </c>
      <c r="M31" s="113">
        <v>3.037500000000001</v>
      </c>
      <c r="N31" s="113">
        <v>3.037500000000001</v>
      </c>
      <c r="O31" s="114">
        <v>0</v>
      </c>
      <c r="Q31" s="18"/>
    </row>
    <row r="32" spans="1:17">
      <c r="A32" s="108"/>
      <c r="B32" s="101" t="s">
        <v>8</v>
      </c>
      <c r="C32" s="102">
        <v>0</v>
      </c>
      <c r="D32" s="102">
        <v>0</v>
      </c>
      <c r="E32" s="102">
        <v>0</v>
      </c>
      <c r="F32" s="102">
        <v>0</v>
      </c>
      <c r="G32" s="103">
        <v>0</v>
      </c>
      <c r="H32" s="115"/>
      <c r="I32" s="116"/>
      <c r="J32" s="105" t="s">
        <v>48</v>
      </c>
      <c r="K32" s="106">
        <v>1.911</v>
      </c>
      <c r="L32" s="106">
        <v>0</v>
      </c>
      <c r="M32" s="106">
        <v>1.83456</v>
      </c>
      <c r="N32" s="106">
        <v>1.83456</v>
      </c>
      <c r="O32" s="107">
        <v>7.6440000000000063E-2</v>
      </c>
      <c r="Q32" s="18"/>
    </row>
    <row r="33" spans="1:17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1">
        <v>0</v>
      </c>
      <c r="H33" s="104"/>
      <c r="I33" s="100"/>
      <c r="J33" s="112" t="s">
        <v>14</v>
      </c>
      <c r="K33" s="113">
        <v>0</v>
      </c>
      <c r="L33" s="113">
        <v>0</v>
      </c>
      <c r="M33" s="113">
        <v>0</v>
      </c>
      <c r="N33" s="113">
        <v>0</v>
      </c>
      <c r="O33" s="114">
        <v>0</v>
      </c>
      <c r="Q33" s="18"/>
    </row>
    <row r="34" spans="1:17">
      <c r="A34" s="108"/>
      <c r="B34" s="101" t="s">
        <v>10</v>
      </c>
      <c r="C34" s="102">
        <v>1</v>
      </c>
      <c r="D34" s="102">
        <v>0</v>
      </c>
      <c r="E34" s="102">
        <v>1</v>
      </c>
      <c r="F34" s="102">
        <v>1</v>
      </c>
      <c r="G34" s="103">
        <v>0</v>
      </c>
      <c r="H34" s="104"/>
      <c r="I34" s="100"/>
      <c r="J34" s="105" t="s">
        <v>52</v>
      </c>
      <c r="K34" s="106">
        <v>0</v>
      </c>
      <c r="L34" s="106">
        <v>0</v>
      </c>
      <c r="M34" s="106">
        <v>0</v>
      </c>
      <c r="N34" s="106">
        <v>0</v>
      </c>
      <c r="O34" s="107">
        <v>0</v>
      </c>
      <c r="Q34" s="18"/>
    </row>
    <row r="35" spans="1:17">
      <c r="A35" s="108"/>
      <c r="B35" s="109" t="s">
        <v>11</v>
      </c>
      <c r="C35" s="110">
        <v>0</v>
      </c>
      <c r="D35" s="110">
        <v>0</v>
      </c>
      <c r="E35" s="110">
        <v>0</v>
      </c>
      <c r="F35" s="110">
        <v>0</v>
      </c>
      <c r="G35" s="111">
        <v>0</v>
      </c>
      <c r="H35" s="104"/>
      <c r="I35" s="100"/>
      <c r="J35" s="112" t="s">
        <v>53</v>
      </c>
      <c r="K35" s="113">
        <v>0</v>
      </c>
      <c r="L35" s="113">
        <v>0</v>
      </c>
      <c r="M35" s="113">
        <v>0</v>
      </c>
      <c r="N35" s="113">
        <v>0</v>
      </c>
      <c r="O35" s="117">
        <v>0</v>
      </c>
      <c r="Q35" s="18"/>
    </row>
    <row r="36" spans="1:17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3">
        <v>0</v>
      </c>
      <c r="H36" s="104"/>
      <c r="I36" s="100"/>
      <c r="J36" s="112"/>
      <c r="K36" s="118"/>
      <c r="L36" s="118"/>
      <c r="M36" s="118"/>
      <c r="N36" s="118"/>
      <c r="O36" s="118"/>
      <c r="Q36" s="18"/>
    </row>
    <row r="37" spans="1:17">
      <c r="A37" s="108"/>
      <c r="B37" s="109" t="s">
        <v>13</v>
      </c>
      <c r="C37" s="110">
        <v>0</v>
      </c>
      <c r="D37" s="110">
        <v>0</v>
      </c>
      <c r="E37" s="110">
        <v>0</v>
      </c>
      <c r="F37" s="110">
        <v>0</v>
      </c>
      <c r="G37" s="111">
        <v>0</v>
      </c>
      <c r="H37" s="104"/>
      <c r="I37" s="119"/>
      <c r="J37" s="120" t="s">
        <v>66</v>
      </c>
      <c r="K37" s="121">
        <v>22.496410000000015</v>
      </c>
      <c r="L37" s="121">
        <v>0</v>
      </c>
      <c r="M37" s="121">
        <v>6.977809200000002</v>
      </c>
      <c r="N37" s="121">
        <v>6.977809200000002</v>
      </c>
      <c r="O37" s="121">
        <v>15.51860080000001</v>
      </c>
      <c r="Q37" s="18"/>
    </row>
    <row r="38" spans="1:17">
      <c r="A38" s="108"/>
      <c r="B38" s="101" t="s">
        <v>14</v>
      </c>
      <c r="C38" s="102">
        <v>1</v>
      </c>
      <c r="D38" s="102">
        <v>0.1</v>
      </c>
      <c r="E38" s="102">
        <v>0.86</v>
      </c>
      <c r="F38" s="102">
        <v>0.96</v>
      </c>
      <c r="G38" s="103">
        <v>4.0000000000000036E-2</v>
      </c>
      <c r="H38" s="100"/>
      <c r="I38" s="100"/>
      <c r="J38" s="100"/>
      <c r="K38" s="100"/>
      <c r="L38" s="100"/>
      <c r="M38" s="100"/>
      <c r="N38" s="100"/>
      <c r="Q38" s="18"/>
    </row>
    <row r="39" spans="1:17" ht="15.65" customHeight="1">
      <c r="A39" s="108"/>
      <c r="B39" s="109" t="s">
        <v>15</v>
      </c>
      <c r="C39" s="110">
        <v>0</v>
      </c>
      <c r="D39" s="110">
        <v>0</v>
      </c>
      <c r="E39" s="110">
        <v>0</v>
      </c>
      <c r="F39" s="110">
        <v>0</v>
      </c>
      <c r="G39" s="111">
        <v>0</v>
      </c>
      <c r="H39" s="104"/>
      <c r="I39" s="49"/>
      <c r="J39" s="122" t="s">
        <v>43</v>
      </c>
      <c r="K39" s="123" t="s">
        <v>44</v>
      </c>
      <c r="L39" s="123"/>
      <c r="M39" s="123"/>
      <c r="N39" s="124"/>
      <c r="O39" s="124"/>
      <c r="Q39" s="18"/>
    </row>
    <row r="40" spans="1:17" ht="15.65" customHeight="1">
      <c r="A40" s="108"/>
      <c r="B40" s="101" t="s">
        <v>16</v>
      </c>
      <c r="C40" s="102">
        <v>1</v>
      </c>
      <c r="D40" s="102">
        <v>0</v>
      </c>
      <c r="E40" s="102">
        <v>1</v>
      </c>
      <c r="F40" s="102">
        <v>1</v>
      </c>
      <c r="G40" s="103">
        <v>0</v>
      </c>
      <c r="H40" s="104"/>
      <c r="I40" s="49"/>
      <c r="J40" s="122"/>
      <c r="K40" s="123"/>
      <c r="L40" s="123"/>
      <c r="M40" s="123"/>
      <c r="N40" s="124"/>
      <c r="O40" s="124"/>
      <c r="Q40" s="18"/>
    </row>
    <row r="41" spans="1:17" ht="15.65" customHeight="1">
      <c r="A41" s="108"/>
      <c r="B41" s="109" t="s">
        <v>17</v>
      </c>
      <c r="C41" s="110">
        <v>0</v>
      </c>
      <c r="D41" s="110">
        <v>0</v>
      </c>
      <c r="E41" s="110">
        <v>0</v>
      </c>
      <c r="F41" s="110">
        <v>0</v>
      </c>
      <c r="G41" s="111">
        <v>0</v>
      </c>
      <c r="H41" s="104"/>
      <c r="I41" s="49"/>
      <c r="J41" s="122"/>
      <c r="K41" s="123"/>
      <c r="L41" s="123"/>
      <c r="M41" s="123"/>
      <c r="N41" s="119"/>
      <c r="O41" s="124"/>
      <c r="Q41" s="18"/>
    </row>
    <row r="42" spans="1:17" ht="15.65" customHeight="1">
      <c r="A42" s="108"/>
      <c r="B42" s="101" t="s">
        <v>18</v>
      </c>
      <c r="C42" s="102">
        <v>1</v>
      </c>
      <c r="D42" s="102">
        <v>0.13</v>
      </c>
      <c r="E42" s="102">
        <v>0.86</v>
      </c>
      <c r="F42" s="102">
        <v>0.99</v>
      </c>
      <c r="G42" s="103">
        <v>1.0000000000000009E-2</v>
      </c>
      <c r="H42" s="104"/>
      <c r="I42" s="49"/>
      <c r="J42" s="125" t="s">
        <v>47</v>
      </c>
      <c r="K42" s="123" t="s">
        <v>44</v>
      </c>
      <c r="L42" s="123"/>
      <c r="M42" s="123"/>
      <c r="N42" s="126"/>
      <c r="O42" s="124"/>
      <c r="Q42" s="18"/>
    </row>
    <row r="43" spans="1:17">
      <c r="A43" s="108"/>
      <c r="B43" s="109" t="s">
        <v>67</v>
      </c>
      <c r="C43" s="110">
        <v>0.2</v>
      </c>
      <c r="D43" s="110">
        <v>0</v>
      </c>
      <c r="E43" s="110">
        <v>0</v>
      </c>
      <c r="F43" s="110">
        <v>0</v>
      </c>
      <c r="G43" s="111">
        <v>0.2</v>
      </c>
      <c r="H43" s="104"/>
      <c r="I43" s="49"/>
      <c r="J43" s="125"/>
      <c r="K43" s="123"/>
      <c r="L43" s="123"/>
      <c r="M43" s="123"/>
      <c r="N43" s="126"/>
      <c r="O43" s="124"/>
      <c r="Q43" s="18"/>
    </row>
    <row r="44" spans="1:17">
      <c r="A44" s="108"/>
      <c r="B44" s="101" t="s">
        <v>20</v>
      </c>
      <c r="C44" s="102">
        <v>7.18</v>
      </c>
      <c r="D44" s="102">
        <v>0</v>
      </c>
      <c r="E44" s="102">
        <v>0</v>
      </c>
      <c r="F44" s="102">
        <v>0</v>
      </c>
      <c r="G44" s="102">
        <v>7.18</v>
      </c>
      <c r="H44" s="104"/>
      <c r="I44" s="49"/>
      <c r="J44" s="127" t="s">
        <v>49</v>
      </c>
      <c r="K44" s="128" t="s">
        <v>50</v>
      </c>
      <c r="L44" s="129"/>
      <c r="M44" s="129"/>
      <c r="N44" s="126"/>
      <c r="O44" s="124"/>
      <c r="Q44" s="18"/>
    </row>
    <row r="45" spans="1:17">
      <c r="A45" s="108"/>
      <c r="B45" s="130"/>
      <c r="C45" s="131"/>
      <c r="D45" s="131"/>
      <c r="E45" s="131"/>
      <c r="F45" s="131"/>
      <c r="G45" s="131"/>
      <c r="H45" s="132"/>
      <c r="I45" s="49"/>
      <c r="J45" s="127" t="s">
        <v>51</v>
      </c>
      <c r="K45" s="133">
        <v>44627</v>
      </c>
      <c r="L45" s="133"/>
      <c r="M45" s="133"/>
      <c r="N45" s="126"/>
      <c r="O45" s="124"/>
    </row>
    <row r="46" spans="1:17">
      <c r="A46" s="119"/>
      <c r="B46" s="134" t="s">
        <v>66</v>
      </c>
      <c r="C46" s="135">
        <v>39.24</v>
      </c>
      <c r="D46" s="135">
        <v>0.23</v>
      </c>
      <c r="E46" s="135">
        <v>28.794</v>
      </c>
      <c r="F46" s="135">
        <v>29.024000000000001</v>
      </c>
      <c r="G46" s="135">
        <v>10.215999999999998</v>
      </c>
      <c r="H46" s="100"/>
      <c r="I46" s="49"/>
      <c r="J46" s="49"/>
      <c r="K46" s="49"/>
      <c r="L46" s="49"/>
      <c r="M46" s="49"/>
      <c r="N46" s="126"/>
      <c r="O46" s="124"/>
    </row>
    <row r="48" spans="1:17">
      <c r="D48" s="136"/>
    </row>
    <row r="49" spans="5:5">
      <c r="E49" s="136"/>
    </row>
  </sheetData>
  <mergeCells count="4">
    <mergeCell ref="J39:J41"/>
    <mergeCell ref="K39:M41"/>
    <mergeCell ref="J42:J43"/>
    <mergeCell ref="K42:M43"/>
  </mergeCells>
  <pageMargins left="0.31496062992125984" right="0.31496062992125984" top="0.31496062992125984" bottom="0.31496062992125984" header="0.31496062992125984" footer="0.31496062992125984"/>
  <pageSetup paperSize="8" scale="6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8E0466-8879-47D4-9B13-8D3BB269A135}">
  <sheetPr codeName="Sheet26">
    <tabColor rgb="FF666666"/>
    <pageSetUpPr fitToPage="1"/>
  </sheetPr>
  <dimension ref="A1:W47"/>
  <sheetViews>
    <sheetView showGridLines="0" showRuler="0" topLeftCell="I18" zoomScale="130" zoomScaleNormal="130" zoomScalePageLayoutView="75" workbookViewId="0"/>
  </sheetViews>
  <sheetFormatPr defaultColWidth="3" defaultRowHeight="15.5"/>
  <cols>
    <col min="1" max="1" width="4.453125" style="1" customWidth="1"/>
    <col min="2" max="2" width="5.453125" style="1" customWidth="1"/>
    <col min="3" max="3" width="23.453125" style="1" customWidth="1"/>
    <col min="4" max="4" width="13.36328125" style="137" customWidth="1"/>
    <col min="5" max="21" width="13.36328125" style="1" customWidth="1"/>
    <col min="22" max="22" width="5.54296875" style="1" customWidth="1"/>
    <col min="23" max="23" width="15.81640625" style="1" customWidth="1"/>
    <col min="24" max="24" width="3" style="1"/>
    <col min="25" max="25" width="19" style="1" customWidth="1"/>
    <col min="26" max="26" width="9" style="1" customWidth="1"/>
    <col min="27" max="28" width="3" style="1"/>
    <col min="29" max="29" width="10.36328125" style="1" customWidth="1"/>
    <col min="30" max="16384" width="3" style="1"/>
  </cols>
  <sheetData>
    <row r="1" spans="1:23">
      <c r="P1" s="138"/>
    </row>
    <row r="4" spans="1:23">
      <c r="I4" s="139"/>
      <c r="J4" s="139"/>
    </row>
    <row r="6" spans="1:23">
      <c r="F6" s="6"/>
      <c r="G6" s="6"/>
      <c r="H6" s="6"/>
    </row>
    <row r="7" spans="1:23">
      <c r="A7" s="140"/>
      <c r="B7" s="140"/>
      <c r="C7" s="140"/>
      <c r="D7" s="141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3" ht="72" customHeight="1">
      <c r="A8" s="142" t="s">
        <v>58</v>
      </c>
      <c r="B8" s="143"/>
      <c r="C8" s="143"/>
      <c r="D8" s="144" t="s">
        <v>68</v>
      </c>
      <c r="E8" s="144" t="s">
        <v>69</v>
      </c>
      <c r="F8" s="144" t="s">
        <v>50</v>
      </c>
      <c r="G8" s="144" t="s">
        <v>70</v>
      </c>
      <c r="H8" s="144" t="s">
        <v>71</v>
      </c>
      <c r="I8" s="144" t="s">
        <v>72</v>
      </c>
      <c r="J8" s="144" t="s">
        <v>73</v>
      </c>
      <c r="K8" s="144" t="s">
        <v>74</v>
      </c>
      <c r="L8" s="144" t="s">
        <v>75</v>
      </c>
      <c r="M8" s="144" t="s">
        <v>76</v>
      </c>
      <c r="N8" s="144" t="s">
        <v>77</v>
      </c>
      <c r="O8" s="144" t="s">
        <v>78</v>
      </c>
      <c r="P8" s="144" t="s">
        <v>79</v>
      </c>
      <c r="Q8" s="145" t="s">
        <v>80</v>
      </c>
      <c r="R8" s="145" t="s">
        <v>38</v>
      </c>
      <c r="S8" s="145" t="s">
        <v>81</v>
      </c>
      <c r="T8" s="145" t="s">
        <v>82</v>
      </c>
      <c r="U8" s="145" t="s">
        <v>83</v>
      </c>
      <c r="W8" s="146"/>
    </row>
    <row r="9" spans="1:23">
      <c r="A9" s="147"/>
      <c r="B9" s="148" t="s">
        <v>6</v>
      </c>
      <c r="C9" s="149"/>
      <c r="D9" s="150">
        <v>78.010000000000005</v>
      </c>
      <c r="E9" s="150">
        <v>20.299999999999997</v>
      </c>
      <c r="F9" s="151">
        <v>27.86</v>
      </c>
      <c r="G9" s="150"/>
      <c r="H9" s="150"/>
      <c r="I9" s="150"/>
      <c r="J9" s="150"/>
      <c r="K9" s="150"/>
      <c r="L9" s="150"/>
      <c r="M9" s="150"/>
      <c r="N9" s="150"/>
      <c r="O9" s="150"/>
      <c r="P9" s="150"/>
      <c r="Q9" s="152">
        <v>126.17</v>
      </c>
      <c r="R9" s="152">
        <v>70.771199999999993</v>
      </c>
      <c r="S9" s="152">
        <v>55.398800000000008</v>
      </c>
      <c r="T9" s="152">
        <v>555.81497797356826</v>
      </c>
      <c r="U9" s="152">
        <v>311.76740088105726</v>
      </c>
      <c r="V9" s="153"/>
      <c r="W9" s="154"/>
    </row>
    <row r="10" spans="1:23">
      <c r="A10" s="147"/>
      <c r="B10" s="155" t="s">
        <v>7</v>
      </c>
      <c r="C10" s="156"/>
      <c r="D10" s="150">
        <v>5.8</v>
      </c>
      <c r="E10" s="157">
        <v>0</v>
      </c>
      <c r="F10" s="158">
        <v>0</v>
      </c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159">
        <v>5.8</v>
      </c>
      <c r="R10" s="160">
        <v>5.8</v>
      </c>
      <c r="S10" s="160">
        <v>0</v>
      </c>
      <c r="T10" s="160">
        <v>4.833333333333333</v>
      </c>
      <c r="U10" s="160">
        <v>4.833333333333333</v>
      </c>
      <c r="V10" s="153"/>
      <c r="W10" s="154"/>
    </row>
    <row r="11" spans="1:23">
      <c r="A11" s="147"/>
      <c r="B11" s="161" t="s">
        <v>8</v>
      </c>
      <c r="C11" s="162"/>
      <c r="D11" s="150">
        <v>5.5</v>
      </c>
      <c r="E11" s="150">
        <v>0</v>
      </c>
      <c r="F11" s="151">
        <v>0</v>
      </c>
      <c r="G11" s="150"/>
      <c r="H11" s="150"/>
      <c r="I11" s="150"/>
      <c r="J11" s="150"/>
      <c r="K11" s="150"/>
      <c r="L11" s="150"/>
      <c r="M11" s="150"/>
      <c r="N11" s="150"/>
      <c r="O11" s="150"/>
      <c r="P11" s="150"/>
      <c r="Q11" s="163">
        <v>5.5</v>
      </c>
      <c r="R11" s="163">
        <v>5.5</v>
      </c>
      <c r="S11" s="163">
        <v>0</v>
      </c>
      <c r="T11" s="163">
        <v>3.6666666666666665</v>
      </c>
      <c r="U11" s="163">
        <v>3.6666666666666665</v>
      </c>
      <c r="V11" s="153"/>
      <c r="W11" s="154"/>
    </row>
    <row r="12" spans="1:23">
      <c r="A12" s="147"/>
      <c r="B12" s="155" t="s">
        <v>9</v>
      </c>
      <c r="C12" s="156"/>
      <c r="D12" s="150">
        <v>0</v>
      </c>
      <c r="E12" s="157">
        <v>0</v>
      </c>
      <c r="F12" s="158">
        <v>0</v>
      </c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60">
        <v>0</v>
      </c>
      <c r="R12" s="160">
        <v>0</v>
      </c>
      <c r="S12" s="160">
        <v>0</v>
      </c>
      <c r="T12" s="160">
        <v>0</v>
      </c>
      <c r="U12" s="160">
        <v>0</v>
      </c>
      <c r="V12" s="153"/>
      <c r="W12" s="154"/>
    </row>
    <row r="13" spans="1:23">
      <c r="A13" s="164"/>
      <c r="B13" s="161" t="s">
        <v>10</v>
      </c>
      <c r="C13" s="162"/>
      <c r="D13" s="150">
        <v>12.98</v>
      </c>
      <c r="E13" s="165">
        <v>0</v>
      </c>
      <c r="F13" s="166">
        <v>1</v>
      </c>
      <c r="G13" s="165"/>
      <c r="H13" s="165"/>
      <c r="I13" s="165"/>
      <c r="J13" s="165"/>
      <c r="K13" s="165"/>
      <c r="L13" s="165"/>
      <c r="M13" s="165"/>
      <c r="N13" s="165"/>
      <c r="O13" s="150"/>
      <c r="P13" s="165"/>
      <c r="Q13" s="163">
        <v>13.98</v>
      </c>
      <c r="R13" s="163">
        <v>12.187999999999999</v>
      </c>
      <c r="S13" s="163">
        <v>1.7920000000000016</v>
      </c>
      <c r="T13" s="167">
        <v>87.375</v>
      </c>
      <c r="U13" s="167">
        <v>76.174999999999997</v>
      </c>
      <c r="V13" s="153"/>
      <c r="W13" s="154"/>
    </row>
    <row r="14" spans="1:23">
      <c r="A14" s="164"/>
      <c r="B14" s="155" t="s">
        <v>11</v>
      </c>
      <c r="C14" s="156"/>
      <c r="D14" s="150">
        <v>0.2</v>
      </c>
      <c r="E14" s="168">
        <v>0</v>
      </c>
      <c r="F14" s="169">
        <v>0</v>
      </c>
      <c r="G14" s="168"/>
      <c r="H14" s="168"/>
      <c r="I14" s="168"/>
      <c r="J14" s="168"/>
      <c r="K14" s="168"/>
      <c r="L14" s="168"/>
      <c r="M14" s="168"/>
      <c r="N14" s="168"/>
      <c r="O14" s="157"/>
      <c r="P14" s="168"/>
      <c r="Q14" s="160">
        <v>0.2</v>
      </c>
      <c r="R14" s="160">
        <v>0.2</v>
      </c>
      <c r="S14" s="160">
        <v>0</v>
      </c>
      <c r="T14" s="160">
        <v>0.16666666666666669</v>
      </c>
      <c r="U14" s="160">
        <v>0.16666666666666669</v>
      </c>
      <c r="V14" s="153"/>
      <c r="W14" s="154"/>
    </row>
    <row r="15" spans="1:23">
      <c r="A15" s="164"/>
      <c r="B15" s="161" t="s">
        <v>12</v>
      </c>
      <c r="C15" s="162"/>
      <c r="D15" s="150">
        <v>0</v>
      </c>
      <c r="E15" s="170">
        <v>0</v>
      </c>
      <c r="F15" s="171">
        <v>0</v>
      </c>
      <c r="G15" s="170"/>
      <c r="H15" s="170"/>
      <c r="I15" s="170"/>
      <c r="J15" s="170"/>
      <c r="K15" s="170"/>
      <c r="L15" s="170"/>
      <c r="M15" s="170"/>
      <c r="N15" s="170"/>
      <c r="O15" s="150"/>
      <c r="P15" s="170"/>
      <c r="Q15" s="163">
        <v>0</v>
      </c>
      <c r="R15" s="163">
        <v>0</v>
      </c>
      <c r="S15" s="163">
        <v>0</v>
      </c>
      <c r="T15" s="172">
        <v>0</v>
      </c>
      <c r="U15" s="172">
        <v>0</v>
      </c>
      <c r="V15" s="153"/>
      <c r="W15" s="154"/>
    </row>
    <row r="16" spans="1:23">
      <c r="A16" s="164"/>
      <c r="B16" s="155" t="s">
        <v>13</v>
      </c>
      <c r="C16" s="156"/>
      <c r="D16" s="150">
        <v>2.0300000000000002</v>
      </c>
      <c r="E16" s="168">
        <v>0</v>
      </c>
      <c r="F16" s="169">
        <v>0</v>
      </c>
      <c r="G16" s="168"/>
      <c r="H16" s="168"/>
      <c r="I16" s="168"/>
      <c r="J16" s="168"/>
      <c r="K16" s="168"/>
      <c r="L16" s="168"/>
      <c r="M16" s="168"/>
      <c r="N16" s="168"/>
      <c r="O16" s="157"/>
      <c r="P16" s="168"/>
      <c r="Q16" s="160">
        <v>2.0300000000000002</v>
      </c>
      <c r="R16" s="160">
        <v>2.0300000000000002</v>
      </c>
      <c r="S16" s="160">
        <v>0</v>
      </c>
      <c r="T16" s="160">
        <v>15.615384615384617</v>
      </c>
      <c r="U16" s="160">
        <v>15.615384615384617</v>
      </c>
      <c r="V16" s="153"/>
      <c r="W16" s="154"/>
    </row>
    <row r="17" spans="1:23">
      <c r="A17" s="164"/>
      <c r="B17" s="161" t="s">
        <v>14</v>
      </c>
      <c r="C17" s="162"/>
      <c r="D17" s="150">
        <v>4.3899999999999997</v>
      </c>
      <c r="E17" s="170">
        <v>0</v>
      </c>
      <c r="F17" s="171">
        <v>1</v>
      </c>
      <c r="G17" s="170"/>
      <c r="H17" s="170"/>
      <c r="I17" s="170"/>
      <c r="J17" s="170"/>
      <c r="K17" s="170"/>
      <c r="L17" s="170"/>
      <c r="M17" s="170"/>
      <c r="N17" s="170"/>
      <c r="O17" s="150"/>
      <c r="P17" s="170"/>
      <c r="Q17" s="163">
        <v>5.39</v>
      </c>
      <c r="R17" s="163">
        <v>3.9843999999999999</v>
      </c>
      <c r="S17" s="163">
        <v>1.4055999999999997</v>
      </c>
      <c r="T17" s="172">
        <v>69.102564102564102</v>
      </c>
      <c r="U17" s="172">
        <v>51.082051282051282</v>
      </c>
      <c r="V17" s="153"/>
      <c r="W17" s="154"/>
    </row>
    <row r="18" spans="1:23">
      <c r="A18" s="164"/>
      <c r="B18" s="155" t="s">
        <v>15</v>
      </c>
      <c r="C18" s="156"/>
      <c r="D18" s="150">
        <v>0.5</v>
      </c>
      <c r="E18" s="168">
        <v>0</v>
      </c>
      <c r="F18" s="169">
        <v>0</v>
      </c>
      <c r="G18" s="168"/>
      <c r="H18" s="168"/>
      <c r="I18" s="168"/>
      <c r="J18" s="168"/>
      <c r="K18" s="168"/>
      <c r="L18" s="168"/>
      <c r="M18" s="168"/>
      <c r="N18" s="168"/>
      <c r="O18" s="157"/>
      <c r="P18" s="168"/>
      <c r="Q18" s="160">
        <v>0.5</v>
      </c>
      <c r="R18" s="160">
        <v>0.5</v>
      </c>
      <c r="S18" s="160">
        <v>0</v>
      </c>
      <c r="T18" s="160">
        <v>2.5</v>
      </c>
      <c r="U18" s="160">
        <v>2.5</v>
      </c>
      <c r="V18" s="153"/>
      <c r="W18" s="154"/>
    </row>
    <row r="19" spans="1:23">
      <c r="A19" s="164"/>
      <c r="B19" s="161" t="s">
        <v>16</v>
      </c>
      <c r="C19" s="162"/>
      <c r="D19" s="150">
        <v>5.5</v>
      </c>
      <c r="E19" s="170">
        <v>0</v>
      </c>
      <c r="F19" s="171">
        <v>1</v>
      </c>
      <c r="G19" s="170"/>
      <c r="H19" s="170"/>
      <c r="I19" s="170"/>
      <c r="J19" s="170"/>
      <c r="K19" s="170"/>
      <c r="L19" s="170"/>
      <c r="M19" s="170"/>
      <c r="N19" s="170"/>
      <c r="O19" s="150"/>
      <c r="P19" s="170"/>
      <c r="Q19" s="163">
        <v>6.5</v>
      </c>
      <c r="R19" s="163">
        <v>5.5</v>
      </c>
      <c r="S19" s="163">
        <v>1</v>
      </c>
      <c r="T19" s="172">
        <v>13</v>
      </c>
      <c r="U19" s="172">
        <v>11</v>
      </c>
      <c r="V19" s="153"/>
      <c r="W19" s="154"/>
    </row>
    <row r="20" spans="1:23">
      <c r="A20" s="164"/>
      <c r="B20" s="155" t="s">
        <v>84</v>
      </c>
      <c r="C20" s="156"/>
      <c r="D20" s="150">
        <v>0.1</v>
      </c>
      <c r="E20" s="173">
        <v>0</v>
      </c>
      <c r="F20" s="174">
        <v>0</v>
      </c>
      <c r="G20" s="173"/>
      <c r="H20" s="173"/>
      <c r="I20" s="173"/>
      <c r="J20" s="173"/>
      <c r="K20" s="173"/>
      <c r="L20" s="173"/>
      <c r="M20" s="173"/>
      <c r="N20" s="173"/>
      <c r="O20" s="157"/>
      <c r="P20" s="173"/>
      <c r="Q20" s="160">
        <v>0.1</v>
      </c>
      <c r="R20" s="160">
        <v>0.1</v>
      </c>
      <c r="S20" s="160">
        <v>0</v>
      </c>
      <c r="T20" s="160">
        <v>0.5</v>
      </c>
      <c r="U20" s="160">
        <v>0.5</v>
      </c>
      <c r="V20" s="153"/>
      <c r="W20" s="154"/>
    </row>
    <row r="21" spans="1:23">
      <c r="A21" s="164"/>
      <c r="B21" s="161" t="s">
        <v>85</v>
      </c>
      <c r="C21" s="162"/>
      <c r="D21" s="150">
        <v>260.42</v>
      </c>
      <c r="E21" s="165">
        <v>11.059999999999999</v>
      </c>
      <c r="F21" s="166">
        <v>1</v>
      </c>
      <c r="G21" s="165"/>
      <c r="H21" s="165"/>
      <c r="I21" s="165"/>
      <c r="J21" s="165"/>
      <c r="K21" s="165"/>
      <c r="L21" s="165"/>
      <c r="M21" s="165"/>
      <c r="N21" s="165"/>
      <c r="O21" s="165"/>
      <c r="P21" s="165"/>
      <c r="Q21" s="163">
        <v>272.48</v>
      </c>
      <c r="R21" s="163">
        <v>196.82910000000001</v>
      </c>
      <c r="S21" s="163">
        <v>75.650900000000007</v>
      </c>
      <c r="T21" s="167">
        <v>389.25714285714292</v>
      </c>
      <c r="U21" s="167">
        <v>281.18442857142861</v>
      </c>
      <c r="V21" s="153"/>
      <c r="W21" s="154"/>
    </row>
    <row r="22" spans="1:23">
      <c r="A22" s="164"/>
      <c r="B22" s="155" t="s">
        <v>86</v>
      </c>
      <c r="C22" s="156"/>
      <c r="D22" s="150">
        <v>3.5599999999999996</v>
      </c>
      <c r="E22" s="173">
        <v>0</v>
      </c>
      <c r="F22" s="174">
        <v>0.2</v>
      </c>
      <c r="G22" s="173"/>
      <c r="H22" s="173"/>
      <c r="I22" s="173"/>
      <c r="J22" s="173"/>
      <c r="K22" s="173"/>
      <c r="L22" s="173"/>
      <c r="M22" s="173"/>
      <c r="N22" s="173"/>
      <c r="O22" s="157"/>
      <c r="P22" s="173"/>
      <c r="Q22" s="160">
        <v>3.76</v>
      </c>
      <c r="R22" s="160">
        <v>2.4767999999999999</v>
      </c>
      <c r="S22" s="160">
        <v>1.2831999999999999</v>
      </c>
      <c r="T22" s="160">
        <v>5.3714285714285719</v>
      </c>
      <c r="U22" s="160">
        <v>3.5382857142857143</v>
      </c>
      <c r="V22" s="153"/>
      <c r="W22" s="154"/>
    </row>
    <row r="23" spans="1:23">
      <c r="B23" s="161" t="s">
        <v>20</v>
      </c>
      <c r="C23" s="162"/>
      <c r="D23" s="150">
        <v>0.28000000000000003</v>
      </c>
      <c r="E23" s="165">
        <v>0.1</v>
      </c>
      <c r="F23" s="166">
        <v>7.18</v>
      </c>
      <c r="G23" s="165"/>
      <c r="H23" s="165"/>
      <c r="I23" s="165"/>
      <c r="J23" s="165"/>
      <c r="K23" s="165"/>
      <c r="L23" s="165"/>
      <c r="M23" s="165"/>
      <c r="N23" s="165"/>
      <c r="O23" s="150"/>
      <c r="P23" s="165"/>
      <c r="Q23" s="163">
        <v>7.56</v>
      </c>
      <c r="R23" s="163">
        <v>0.1</v>
      </c>
      <c r="S23" s="163">
        <v>7.46</v>
      </c>
      <c r="T23" s="163">
        <v>4.7249999999999996</v>
      </c>
      <c r="U23" s="163">
        <v>6.25E-2</v>
      </c>
      <c r="V23" s="153"/>
      <c r="W23" s="154"/>
    </row>
    <row r="24" spans="1:23" ht="15" customHeight="1">
      <c r="A24" s="164"/>
      <c r="B24" s="175" t="s">
        <v>87</v>
      </c>
      <c r="C24" s="176"/>
      <c r="D24" s="177">
        <v>379.27</v>
      </c>
      <c r="E24" s="178">
        <v>31.459999999999997</v>
      </c>
      <c r="F24" s="177">
        <v>39.24</v>
      </c>
      <c r="G24" s="178">
        <v>0</v>
      </c>
      <c r="H24" s="178">
        <v>0</v>
      </c>
      <c r="I24" s="178">
        <v>0</v>
      </c>
      <c r="J24" s="178">
        <v>0</v>
      </c>
      <c r="K24" s="178">
        <v>0</v>
      </c>
      <c r="L24" s="178">
        <v>0</v>
      </c>
      <c r="M24" s="178">
        <v>0</v>
      </c>
      <c r="N24" s="178">
        <v>0</v>
      </c>
      <c r="O24" s="178">
        <v>0</v>
      </c>
      <c r="P24" s="178">
        <v>0</v>
      </c>
      <c r="Q24" s="179">
        <v>449.96999999999997</v>
      </c>
      <c r="R24" s="179">
        <v>305.97950000000003</v>
      </c>
      <c r="S24" s="179">
        <v>143.99050000000003</v>
      </c>
      <c r="T24" s="179">
        <v>1151.9281647867551</v>
      </c>
      <c r="U24" s="179">
        <v>762.09171773087417</v>
      </c>
    </row>
    <row r="25" spans="1:23">
      <c r="A25" s="164"/>
      <c r="B25" s="180"/>
      <c r="C25" s="180"/>
      <c r="D25" s="181"/>
      <c r="E25" s="182"/>
      <c r="F25" s="182"/>
      <c r="G25" s="182"/>
      <c r="H25" s="182"/>
      <c r="I25" s="182"/>
      <c r="J25" s="182"/>
      <c r="K25" s="182"/>
      <c r="L25" s="182"/>
      <c r="M25" s="182"/>
      <c r="N25" s="182"/>
      <c r="O25" s="182"/>
      <c r="P25" s="182"/>
      <c r="Q25" s="183"/>
      <c r="R25" s="183"/>
      <c r="S25" s="183"/>
      <c r="T25" s="183"/>
      <c r="U25" s="183"/>
    </row>
    <row r="26" spans="1:23">
      <c r="E26" s="184"/>
      <c r="F26" s="184"/>
      <c r="G26" s="184"/>
      <c r="H26" s="184"/>
      <c r="I26" s="184"/>
      <c r="J26" s="184"/>
      <c r="K26" s="184"/>
      <c r="L26" s="184"/>
      <c r="M26" s="184"/>
      <c r="N26" s="184"/>
      <c r="O26" s="184"/>
      <c r="P26" s="184"/>
      <c r="Q26" s="184"/>
      <c r="R26" s="184"/>
      <c r="S26" s="184"/>
    </row>
    <row r="28" spans="1:23" ht="25" customHeight="1"/>
    <row r="29" spans="1:23" ht="75" customHeight="1">
      <c r="A29" s="185" t="s">
        <v>39</v>
      </c>
      <c r="B29" s="186"/>
      <c r="C29" s="186"/>
      <c r="D29" s="144" t="s">
        <v>68</v>
      </c>
      <c r="E29" s="144" t="s">
        <v>69</v>
      </c>
      <c r="F29" s="144" t="s">
        <v>50</v>
      </c>
      <c r="G29" s="144" t="s">
        <v>70</v>
      </c>
      <c r="H29" s="144" t="s">
        <v>71</v>
      </c>
      <c r="I29" s="144" t="s">
        <v>72</v>
      </c>
      <c r="J29" s="144" t="s">
        <v>73</v>
      </c>
      <c r="K29" s="144" t="s">
        <v>74</v>
      </c>
      <c r="L29" s="144" t="s">
        <v>75</v>
      </c>
      <c r="M29" s="144" t="s">
        <v>76</v>
      </c>
      <c r="N29" s="144" t="s">
        <v>77</v>
      </c>
      <c r="O29" s="144" t="s">
        <v>78</v>
      </c>
      <c r="P29" s="144" t="s">
        <v>79</v>
      </c>
      <c r="Q29" s="187" t="s">
        <v>80</v>
      </c>
      <c r="R29" s="187" t="s">
        <v>38</v>
      </c>
      <c r="S29" s="187" t="s">
        <v>88</v>
      </c>
      <c r="T29" s="187" t="s">
        <v>82</v>
      </c>
      <c r="U29" s="187" t="s">
        <v>83</v>
      </c>
    </row>
    <row r="30" spans="1:23">
      <c r="B30" s="188" t="s">
        <v>45</v>
      </c>
      <c r="C30" s="189"/>
      <c r="D30" s="150">
        <v>160.81320000000002</v>
      </c>
      <c r="E30" s="150">
        <v>26.630500000000005</v>
      </c>
      <c r="F30" s="190">
        <v>17.50490000000001</v>
      </c>
      <c r="G30" s="150"/>
      <c r="H30" s="150"/>
      <c r="I30" s="150"/>
      <c r="J30" s="150"/>
      <c r="K30" s="191"/>
      <c r="L30" s="191"/>
      <c r="M30" s="191"/>
      <c r="N30" s="191"/>
      <c r="O30" s="191"/>
      <c r="P30" s="150"/>
      <c r="Q30" s="163">
        <v>204.94860000000006</v>
      </c>
      <c r="R30" s="163">
        <v>24.593832000000006</v>
      </c>
      <c r="S30" s="163">
        <v>180.35476800000004</v>
      </c>
      <c r="T30" s="163">
        <v>2411.1600000000003</v>
      </c>
      <c r="U30" s="163">
        <v>289.33920000000006</v>
      </c>
    </row>
    <row r="31" spans="1:23">
      <c r="B31" s="192" t="s">
        <v>13</v>
      </c>
      <c r="C31" s="189"/>
      <c r="D31" s="150">
        <v>30.910500000000003</v>
      </c>
      <c r="E31" s="157">
        <v>4.2975000000000012</v>
      </c>
      <c r="F31" s="193">
        <v>3.0375000000000014</v>
      </c>
      <c r="G31" s="157"/>
      <c r="H31" s="157"/>
      <c r="I31" s="157"/>
      <c r="J31" s="157"/>
      <c r="K31" s="194"/>
      <c r="L31" s="194"/>
      <c r="M31" s="194"/>
      <c r="N31" s="194"/>
      <c r="O31" s="194"/>
      <c r="P31" s="157"/>
      <c r="Q31" s="160">
        <v>38.245500000000007</v>
      </c>
      <c r="R31" s="160">
        <v>38.245500000000007</v>
      </c>
      <c r="S31" s="160">
        <v>0</v>
      </c>
      <c r="T31" s="160">
        <v>849.9000000000002</v>
      </c>
      <c r="U31" s="160">
        <v>849.9000000000002</v>
      </c>
    </row>
    <row r="32" spans="1:23">
      <c r="B32" s="188" t="s">
        <v>48</v>
      </c>
      <c r="C32" s="189"/>
      <c r="D32" s="150">
        <v>15.918500000000002</v>
      </c>
      <c r="E32" s="150">
        <v>2.444</v>
      </c>
      <c r="F32" s="195">
        <v>1.911</v>
      </c>
      <c r="G32" s="196"/>
      <c r="H32" s="197"/>
      <c r="I32" s="198"/>
      <c r="J32" s="199"/>
      <c r="K32" s="200"/>
      <c r="L32" s="197"/>
      <c r="M32" s="191"/>
      <c r="N32" s="197"/>
      <c r="O32" s="191"/>
      <c r="P32" s="150"/>
      <c r="Q32" s="163">
        <v>20.273500000000002</v>
      </c>
      <c r="R32" s="163">
        <v>19.46256</v>
      </c>
      <c r="S32" s="163">
        <v>0.81094000000000221</v>
      </c>
      <c r="T32" s="163">
        <v>311.90000000000003</v>
      </c>
      <c r="U32" s="163">
        <v>299.42399999999998</v>
      </c>
    </row>
    <row r="33" spans="1:21">
      <c r="B33" s="192" t="s">
        <v>14</v>
      </c>
      <c r="C33" s="189"/>
      <c r="D33" s="150">
        <v>0</v>
      </c>
      <c r="E33" s="157">
        <v>0</v>
      </c>
      <c r="F33" s="193">
        <v>0</v>
      </c>
      <c r="G33" s="157"/>
      <c r="H33" s="157"/>
      <c r="I33" s="157"/>
      <c r="J33" s="157"/>
      <c r="K33" s="194"/>
      <c r="L33" s="194"/>
      <c r="M33" s="194"/>
      <c r="N33" s="194"/>
      <c r="O33" s="194"/>
      <c r="P33" s="157"/>
      <c r="Q33" s="160">
        <v>0</v>
      </c>
      <c r="R33" s="160">
        <v>0</v>
      </c>
      <c r="S33" s="160">
        <v>0</v>
      </c>
      <c r="T33" s="160">
        <v>0</v>
      </c>
      <c r="U33" s="160">
        <v>0</v>
      </c>
    </row>
    <row r="34" spans="1:21">
      <c r="B34" s="188" t="s">
        <v>52</v>
      </c>
      <c r="C34" s="189"/>
      <c r="D34" s="150">
        <v>0</v>
      </c>
      <c r="E34" s="165">
        <v>0</v>
      </c>
      <c r="F34" s="201">
        <v>0</v>
      </c>
      <c r="G34" s="165"/>
      <c r="H34" s="165"/>
      <c r="I34" s="165"/>
      <c r="J34" s="165"/>
      <c r="K34" s="165"/>
      <c r="L34" s="165"/>
      <c r="M34" s="165"/>
      <c r="N34" s="165"/>
      <c r="O34" s="165"/>
      <c r="P34" s="165"/>
      <c r="Q34" s="163">
        <v>0</v>
      </c>
      <c r="R34" s="167">
        <v>0</v>
      </c>
      <c r="S34" s="163">
        <v>0</v>
      </c>
      <c r="T34" s="167">
        <v>0</v>
      </c>
      <c r="U34" s="167">
        <v>0</v>
      </c>
    </row>
    <row r="35" spans="1:21">
      <c r="B35" s="202" t="s">
        <v>53</v>
      </c>
      <c r="C35" s="203"/>
      <c r="D35" s="150">
        <v>2.8799999999999999E-2</v>
      </c>
      <c r="E35" s="168">
        <v>0</v>
      </c>
      <c r="F35" s="204">
        <v>0</v>
      </c>
      <c r="G35" s="168"/>
      <c r="H35" s="168"/>
      <c r="I35" s="168"/>
      <c r="J35" s="168"/>
      <c r="K35" s="168"/>
      <c r="L35" s="168"/>
      <c r="M35" s="168"/>
      <c r="N35" s="168"/>
      <c r="O35" s="194"/>
      <c r="P35" s="168"/>
      <c r="Q35" s="160">
        <v>2.8799999999999999E-2</v>
      </c>
      <c r="R35" s="160">
        <v>2.7647999999999999E-2</v>
      </c>
      <c r="S35" s="160">
        <v>1.1520000000000002E-3</v>
      </c>
      <c r="T35" s="160">
        <v>0.24</v>
      </c>
      <c r="U35" s="160">
        <v>0.23039999999999999</v>
      </c>
    </row>
    <row r="36" spans="1:21">
      <c r="B36" s="175" t="s">
        <v>87</v>
      </c>
      <c r="C36" s="176"/>
      <c r="D36" s="177">
        <v>207.67100000000002</v>
      </c>
      <c r="E36" s="178">
        <v>33.372000000000007</v>
      </c>
      <c r="F36" s="205">
        <v>22.453400000000013</v>
      </c>
      <c r="G36" s="178">
        <v>0</v>
      </c>
      <c r="H36" s="178">
        <v>0</v>
      </c>
      <c r="I36" s="178">
        <v>0</v>
      </c>
      <c r="J36" s="178">
        <v>0</v>
      </c>
      <c r="K36" s="178">
        <v>0</v>
      </c>
      <c r="L36" s="178">
        <v>0</v>
      </c>
      <c r="M36" s="178">
        <v>0</v>
      </c>
      <c r="N36" s="178">
        <v>0</v>
      </c>
      <c r="O36" s="178">
        <v>0</v>
      </c>
      <c r="P36" s="178">
        <v>0</v>
      </c>
      <c r="Q36" s="179">
        <v>263.49640000000005</v>
      </c>
      <c r="R36" s="179">
        <v>82.329540000000009</v>
      </c>
      <c r="S36" s="179">
        <v>181.16686000000004</v>
      </c>
      <c r="T36" s="179">
        <v>3573.2000000000003</v>
      </c>
      <c r="U36" s="179">
        <v>1438.8936000000001</v>
      </c>
    </row>
    <row r="37" spans="1:21">
      <c r="F37" s="206"/>
      <c r="S37" s="1" t="s">
        <v>89</v>
      </c>
    </row>
    <row r="39" spans="1:21" ht="15.65" customHeight="1">
      <c r="A39" s="207"/>
      <c r="B39" s="208" t="s">
        <v>90</v>
      </c>
      <c r="C39" s="208"/>
      <c r="D39" s="208"/>
      <c r="E39" s="208"/>
      <c r="F39" s="208"/>
      <c r="G39" s="208"/>
      <c r="H39" s="208" t="s">
        <v>91</v>
      </c>
      <c r="I39" s="208"/>
      <c r="J39" s="208"/>
      <c r="K39" s="208"/>
      <c r="L39" s="208"/>
      <c r="M39" s="209"/>
      <c r="N39" s="209"/>
      <c r="O39" s="209"/>
      <c r="P39" s="209"/>
      <c r="Q39" s="209"/>
      <c r="R39" s="209" t="s">
        <v>92</v>
      </c>
      <c r="S39" s="209"/>
      <c r="T39" s="209" t="s">
        <v>93</v>
      </c>
      <c r="U39" s="209"/>
    </row>
    <row r="40" spans="1:21">
      <c r="A40" s="207"/>
      <c r="B40" s="208"/>
      <c r="C40" s="208"/>
      <c r="D40" s="208"/>
      <c r="E40" s="208"/>
      <c r="F40" s="208"/>
      <c r="G40" s="208"/>
      <c r="H40" s="208"/>
      <c r="I40" s="208"/>
      <c r="J40" s="208"/>
      <c r="K40" s="208"/>
      <c r="L40" s="208"/>
      <c r="M40" s="209"/>
      <c r="N40" s="209"/>
      <c r="O40" s="209"/>
      <c r="P40" s="209"/>
      <c r="Q40" s="209"/>
      <c r="R40" s="209"/>
      <c r="S40" s="209"/>
      <c r="T40" s="209"/>
      <c r="U40" s="209"/>
    </row>
    <row r="41" spans="1:21">
      <c r="A41" s="210" t="s">
        <v>94</v>
      </c>
      <c r="B41" s="211"/>
      <c r="C41" s="212"/>
      <c r="D41" s="212"/>
      <c r="E41" s="212"/>
      <c r="F41" s="212"/>
      <c r="G41" s="212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</row>
    <row r="42" spans="1:21">
      <c r="A42" s="213"/>
      <c r="B42" s="214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</row>
    <row r="47" spans="1:21">
      <c r="B47" s="215"/>
    </row>
  </sheetData>
  <mergeCells count="36">
    <mergeCell ref="O39:P40"/>
    <mergeCell ref="Q39:Q40"/>
    <mergeCell ref="R39:S40"/>
    <mergeCell ref="T39:U40"/>
    <mergeCell ref="A41:U41"/>
    <mergeCell ref="A42:U42"/>
    <mergeCell ref="B34:C34"/>
    <mergeCell ref="B35:C35"/>
    <mergeCell ref="B36:C36"/>
    <mergeCell ref="B39:G40"/>
    <mergeCell ref="H39:L40"/>
    <mergeCell ref="M39:N40"/>
    <mergeCell ref="B24:C24"/>
    <mergeCell ref="A29:C29"/>
    <mergeCell ref="B30:C30"/>
    <mergeCell ref="B31:C31"/>
    <mergeCell ref="B32:C32"/>
    <mergeCell ref="B33:C33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8" priority="9"/>
  </conditionalFormatting>
  <conditionalFormatting sqref="B10">
    <cfRule type="duplicateValues" dxfId="7" priority="8"/>
  </conditionalFormatting>
  <conditionalFormatting sqref="B12">
    <cfRule type="duplicateValues" dxfId="6" priority="7"/>
  </conditionalFormatting>
  <conditionalFormatting sqref="B14">
    <cfRule type="duplicateValues" dxfId="5" priority="6"/>
  </conditionalFormatting>
  <conditionalFormatting sqref="B16">
    <cfRule type="duplicateValues" dxfId="4" priority="5"/>
  </conditionalFormatting>
  <conditionalFormatting sqref="B18">
    <cfRule type="duplicateValues" dxfId="3" priority="4"/>
  </conditionalFormatting>
  <conditionalFormatting sqref="B20">
    <cfRule type="duplicateValues" dxfId="2" priority="3"/>
  </conditionalFormatting>
  <conditionalFormatting sqref="B22">
    <cfRule type="duplicateValues" dxfId="1" priority="2"/>
  </conditionalFormatting>
  <conditionalFormatting sqref="E26:S26">
    <cfRule type="cellIs" dxfId="0" priority="1" operator="equal">
      <formula>0</formula>
    </cfRule>
  </conditionalFormatting>
  <pageMargins left="0.31496062992125984" right="0.31496062992125984" top="0.31496062992125984" bottom="0.31496062992125984" header="0.31496062992125984" footer="0.31496062992125984"/>
  <pageSetup paperSize="8" scale="47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B0DE24-EB2F-4D51-835D-70B4680C9683}">
  <sheetPr codeName="Sheet25">
    <tabColor rgb="FF99CC00"/>
    <pageSetUpPr fitToPage="1"/>
  </sheetPr>
  <dimension ref="A1:U48"/>
  <sheetViews>
    <sheetView showGridLines="0" topLeftCell="A22" zoomScale="130" zoomScaleNormal="130" zoomScalePageLayoutView="75" workbookViewId="0"/>
  </sheetViews>
  <sheetFormatPr defaultColWidth="12" defaultRowHeight="15.5"/>
  <cols>
    <col min="1" max="1" width="4.81640625" style="1" customWidth="1"/>
    <col min="2" max="2" width="23.1796875" style="1" customWidth="1"/>
    <col min="3" max="7" width="13.36328125" style="1" customWidth="1"/>
    <col min="8" max="8" width="7.1796875" style="1" customWidth="1"/>
    <col min="9" max="9" width="5.453125" style="1" customWidth="1"/>
    <col min="10" max="10" width="18.1796875" style="1" customWidth="1"/>
    <col min="11" max="15" width="13.36328125" style="1" customWidth="1"/>
    <col min="16" max="16" width="12" style="1"/>
    <col min="17" max="21" width="11.81640625" style="1" customWidth="1"/>
    <col min="22" max="16384" width="12" style="1"/>
  </cols>
  <sheetData>
    <row r="1" spans="1:21">
      <c r="C1" s="88"/>
      <c r="D1" s="84" t="s">
        <v>54</v>
      </c>
      <c r="E1" s="85">
        <v>0.31238660110726374</v>
      </c>
      <c r="F1" s="84"/>
      <c r="G1" s="84" t="s">
        <v>55</v>
      </c>
      <c r="H1" s="85">
        <v>0.80353912483054435</v>
      </c>
      <c r="I1" s="84"/>
      <c r="J1" s="84"/>
      <c r="K1" s="86">
        <v>6.1709983819840705E-2</v>
      </c>
      <c r="P1" s="138"/>
      <c r="Q1" s="139"/>
      <c r="R1" s="139"/>
      <c r="S1" s="139"/>
      <c r="T1" s="139"/>
      <c r="U1" s="139"/>
    </row>
    <row r="2" spans="1:21">
      <c r="C2" s="88"/>
      <c r="D2" s="84" t="s">
        <v>56</v>
      </c>
      <c r="E2" s="85">
        <v>0.68761339889273632</v>
      </c>
      <c r="F2" s="84"/>
      <c r="G2" s="84" t="s">
        <v>57</v>
      </c>
      <c r="H2" s="85">
        <v>0.19646087516945579</v>
      </c>
      <c r="I2" s="84"/>
      <c r="J2" s="84"/>
      <c r="K2" s="86">
        <v>0.56043738682017818</v>
      </c>
      <c r="P2" s="139"/>
      <c r="Q2" s="139"/>
      <c r="R2" s="139"/>
      <c r="S2" s="139"/>
      <c r="T2" s="139"/>
      <c r="U2" s="139"/>
    </row>
    <row r="3" spans="1:21">
      <c r="C3" s="139"/>
      <c r="D3" s="216"/>
      <c r="E3" s="216"/>
      <c r="F3" s="216"/>
      <c r="G3" s="216"/>
      <c r="H3" s="216"/>
      <c r="I3" s="216"/>
      <c r="J3" s="216"/>
      <c r="K3" s="139"/>
      <c r="P3" s="139"/>
      <c r="Q3" s="139"/>
      <c r="R3" s="139"/>
      <c r="S3" s="139"/>
      <c r="T3" s="139"/>
      <c r="U3" s="139"/>
    </row>
    <row r="4" spans="1:21">
      <c r="C4" s="139"/>
      <c r="D4" s="139"/>
      <c r="E4" s="139"/>
      <c r="F4" s="139"/>
      <c r="G4" s="139"/>
      <c r="H4" s="139"/>
      <c r="I4" s="139"/>
      <c r="J4" s="139"/>
      <c r="K4" s="139"/>
      <c r="P4" s="139"/>
      <c r="Q4" s="139"/>
      <c r="R4" s="139"/>
      <c r="S4" s="139"/>
      <c r="T4" s="139"/>
      <c r="U4" s="139"/>
    </row>
    <row r="5" spans="1:21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139"/>
      <c r="Q5" s="139"/>
      <c r="R5" s="139"/>
      <c r="S5" s="139"/>
      <c r="T5" s="139"/>
      <c r="U5" s="139"/>
    </row>
    <row r="6" spans="1:21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139"/>
      <c r="Q6" s="139"/>
      <c r="R6" s="139"/>
      <c r="S6" s="139"/>
      <c r="T6" s="139"/>
      <c r="U6" s="139"/>
    </row>
    <row r="7" spans="1:21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139"/>
      <c r="Q7" s="139"/>
      <c r="R7" s="217"/>
      <c r="S7" s="139"/>
      <c r="T7" s="139"/>
      <c r="U7" s="139"/>
    </row>
    <row r="8" spans="1:21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139"/>
      <c r="Q8" s="139"/>
      <c r="R8" s="217"/>
      <c r="S8" s="139"/>
      <c r="T8" s="139"/>
      <c r="U8" s="139"/>
    </row>
    <row r="9" spans="1:21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139"/>
      <c r="Q9" s="139"/>
      <c r="R9" s="139"/>
      <c r="S9" s="139"/>
      <c r="T9" s="139"/>
      <c r="U9" s="139"/>
    </row>
    <row r="10" spans="1:21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139"/>
      <c r="Q10" s="139"/>
      <c r="R10" s="139"/>
      <c r="S10" s="139"/>
      <c r="T10" s="139"/>
      <c r="U10" s="139"/>
    </row>
    <row r="11" spans="1:21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139"/>
      <c r="Q11" s="139"/>
      <c r="R11" s="139"/>
      <c r="S11" s="139"/>
      <c r="T11" s="139"/>
      <c r="U11" s="139"/>
    </row>
    <row r="12" spans="1:21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139"/>
      <c r="Q12" s="139"/>
      <c r="R12" s="139"/>
      <c r="S12" s="139"/>
      <c r="T12" s="139"/>
      <c r="U12" s="139"/>
    </row>
    <row r="13" spans="1:21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139"/>
      <c r="Q13" s="139"/>
      <c r="R13" s="139"/>
      <c r="S13" s="139"/>
      <c r="T13" s="139"/>
      <c r="U13" s="139"/>
    </row>
    <row r="14" spans="1:21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139"/>
      <c r="Q14" s="139"/>
      <c r="R14" s="139"/>
      <c r="S14" s="139"/>
      <c r="T14" s="139"/>
      <c r="U14" s="139"/>
    </row>
    <row r="15" spans="1:21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139"/>
      <c r="Q15" s="139"/>
      <c r="R15" s="139"/>
      <c r="S15" s="139"/>
      <c r="T15" s="139"/>
      <c r="U15" s="139"/>
    </row>
    <row r="16" spans="1:21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139"/>
      <c r="Q16" s="139"/>
      <c r="R16" s="139"/>
      <c r="S16" s="139"/>
      <c r="T16" s="139"/>
      <c r="U16" s="139"/>
    </row>
    <row r="17" spans="1:21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139"/>
      <c r="Q17" s="139"/>
      <c r="R17" s="139"/>
      <c r="S17" s="139"/>
      <c r="T17" s="139"/>
      <c r="U17" s="139"/>
    </row>
    <row r="18" spans="1:21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139"/>
      <c r="Q18" s="139"/>
      <c r="R18" s="139"/>
      <c r="S18" s="139"/>
      <c r="T18" s="139"/>
      <c r="U18" s="139"/>
    </row>
    <row r="19" spans="1:21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139"/>
      <c r="Q19" s="139"/>
      <c r="R19" s="139"/>
      <c r="S19" s="139"/>
      <c r="T19" s="139"/>
      <c r="U19" s="139"/>
    </row>
    <row r="20" spans="1:21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139"/>
      <c r="Q20" s="139"/>
      <c r="R20" s="139"/>
      <c r="S20" s="139"/>
      <c r="T20" s="139"/>
      <c r="U20" s="139"/>
    </row>
    <row r="21" spans="1:21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139"/>
      <c r="Q21" s="139"/>
      <c r="R21" s="139"/>
      <c r="S21" s="139"/>
      <c r="T21" s="139"/>
      <c r="U21" s="139"/>
    </row>
    <row r="22" spans="1:21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21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21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21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21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21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21" ht="10" customHeight="1"/>
    <row r="29" spans="1:21" s="99" customFormat="1" ht="75" customHeight="1">
      <c r="A29" s="93"/>
      <c r="B29" s="94" t="s">
        <v>58</v>
      </c>
      <c r="C29" s="95" t="s">
        <v>59</v>
      </c>
      <c r="D29" s="95" t="s">
        <v>60</v>
      </c>
      <c r="E29" s="95" t="s">
        <v>95</v>
      </c>
      <c r="F29" s="95" t="s">
        <v>62</v>
      </c>
      <c r="G29" s="95" t="s">
        <v>63</v>
      </c>
      <c r="H29" s="218"/>
      <c r="I29" s="97"/>
      <c r="J29" s="98" t="s">
        <v>39</v>
      </c>
      <c r="K29" s="95" t="s">
        <v>64</v>
      </c>
      <c r="L29" s="95" t="s">
        <v>65</v>
      </c>
      <c r="M29" s="95" t="s">
        <v>95</v>
      </c>
      <c r="N29" s="95" t="s">
        <v>38</v>
      </c>
      <c r="O29" s="95" t="s">
        <v>63</v>
      </c>
    </row>
    <row r="30" spans="1:21">
      <c r="A30" s="100"/>
      <c r="B30" s="101" t="s">
        <v>6</v>
      </c>
      <c r="C30" s="102">
        <v>126.17</v>
      </c>
      <c r="D30" s="102">
        <v>8.9952000000000005</v>
      </c>
      <c r="E30" s="102">
        <v>105.11999999999999</v>
      </c>
      <c r="F30" s="102">
        <v>114.11519999999999</v>
      </c>
      <c r="G30" s="102">
        <v>12.054800000000014</v>
      </c>
      <c r="H30" s="219"/>
      <c r="I30" s="100"/>
      <c r="J30" s="105" t="s">
        <v>45</v>
      </c>
      <c r="K30" s="220">
        <v>204.94860000000006</v>
      </c>
      <c r="L30" s="220">
        <v>0</v>
      </c>
      <c r="M30" s="220">
        <v>24.604684800000008</v>
      </c>
      <c r="N30" s="220">
        <v>24.604684800000008</v>
      </c>
      <c r="O30" s="221">
        <v>180.34391520000005</v>
      </c>
    </row>
    <row r="31" spans="1:21">
      <c r="A31" s="108"/>
      <c r="B31" s="109" t="s">
        <v>7</v>
      </c>
      <c r="C31" s="110">
        <v>5.8</v>
      </c>
      <c r="D31" s="110">
        <v>2.8</v>
      </c>
      <c r="E31" s="110">
        <v>3</v>
      </c>
      <c r="F31" s="110">
        <v>5.8</v>
      </c>
      <c r="G31" s="110">
        <v>0</v>
      </c>
      <c r="H31" s="219"/>
      <c r="I31" s="100"/>
      <c r="J31" s="112" t="s">
        <v>13</v>
      </c>
      <c r="K31" s="222">
        <v>38.245500000000007</v>
      </c>
      <c r="L31" s="222">
        <v>0</v>
      </c>
      <c r="M31" s="222">
        <v>38.245500000000007</v>
      </c>
      <c r="N31" s="222">
        <v>38.245500000000007</v>
      </c>
      <c r="O31" s="222">
        <v>0</v>
      </c>
    </row>
    <row r="32" spans="1:21">
      <c r="A32" s="108"/>
      <c r="B32" s="101" t="s">
        <v>8</v>
      </c>
      <c r="C32" s="102">
        <v>5.5</v>
      </c>
      <c r="D32" s="102">
        <v>5.5</v>
      </c>
      <c r="E32" s="102">
        <v>0</v>
      </c>
      <c r="F32" s="102">
        <v>5.5</v>
      </c>
      <c r="G32" s="102">
        <v>0</v>
      </c>
      <c r="H32" s="219"/>
      <c r="J32" s="105" t="s">
        <v>48</v>
      </c>
      <c r="K32" s="220">
        <v>20.273500000000002</v>
      </c>
      <c r="L32" s="220">
        <v>0</v>
      </c>
      <c r="M32" s="220">
        <v>19.462560000000003</v>
      </c>
      <c r="N32" s="220">
        <v>19.462560000000003</v>
      </c>
      <c r="O32" s="221">
        <v>0.81093999999999866</v>
      </c>
      <c r="Q32" s="223"/>
      <c r="R32" s="223"/>
      <c r="S32" s="223"/>
      <c r="T32" s="223"/>
    </row>
    <row r="33" spans="1:15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0">
        <v>0</v>
      </c>
      <c r="H33" s="219"/>
      <c r="I33" s="100"/>
      <c r="J33" s="112" t="s">
        <v>14</v>
      </c>
      <c r="K33" s="222">
        <v>0</v>
      </c>
      <c r="L33" s="222">
        <v>0</v>
      </c>
      <c r="M33" s="222">
        <v>0</v>
      </c>
      <c r="N33" s="222">
        <v>0</v>
      </c>
      <c r="O33" s="222">
        <v>0</v>
      </c>
    </row>
    <row r="34" spans="1:15">
      <c r="A34" s="108"/>
      <c r="B34" s="101" t="s">
        <v>10</v>
      </c>
      <c r="C34" s="102">
        <v>13.98</v>
      </c>
      <c r="D34" s="102">
        <v>7.7</v>
      </c>
      <c r="E34" s="102">
        <v>5.4879999999999987</v>
      </c>
      <c r="F34" s="102">
        <v>13.187999999999999</v>
      </c>
      <c r="G34" s="102">
        <v>0.79200000000000159</v>
      </c>
      <c r="H34" s="219"/>
      <c r="I34" s="100"/>
      <c r="J34" s="105" t="s">
        <v>52</v>
      </c>
      <c r="K34" s="220">
        <v>0</v>
      </c>
      <c r="L34" s="220">
        <v>0</v>
      </c>
      <c r="M34" s="220">
        <v>0</v>
      </c>
      <c r="N34" s="220">
        <v>0</v>
      </c>
      <c r="O34" s="221">
        <v>0</v>
      </c>
    </row>
    <row r="35" spans="1:15">
      <c r="A35" s="108"/>
      <c r="B35" s="109" t="s">
        <v>11</v>
      </c>
      <c r="C35" s="110">
        <v>0.2</v>
      </c>
      <c r="D35" s="110">
        <v>0.2</v>
      </c>
      <c r="E35" s="110">
        <v>0</v>
      </c>
      <c r="F35" s="110">
        <v>0.2</v>
      </c>
      <c r="G35" s="110">
        <v>0</v>
      </c>
      <c r="H35" s="219"/>
      <c r="I35" s="100"/>
      <c r="J35" s="112" t="s">
        <v>53</v>
      </c>
      <c r="K35" s="222">
        <v>2.8799999999999999E-2</v>
      </c>
      <c r="L35" s="222">
        <v>0</v>
      </c>
      <c r="M35" s="222">
        <v>0</v>
      </c>
      <c r="N35" s="222">
        <v>0</v>
      </c>
      <c r="O35" s="222">
        <v>2.8799999999999999E-2</v>
      </c>
    </row>
    <row r="36" spans="1:15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2">
        <v>0</v>
      </c>
      <c r="H36" s="219"/>
      <c r="I36" s="100"/>
      <c r="J36" s="112"/>
      <c r="K36" s="224"/>
      <c r="L36" s="118"/>
      <c r="M36" s="118"/>
      <c r="N36" s="224"/>
      <c r="O36" s="118"/>
    </row>
    <row r="37" spans="1:15">
      <c r="A37" s="108"/>
      <c r="B37" s="109" t="s">
        <v>13</v>
      </c>
      <c r="C37" s="110">
        <v>2.0300000000000002</v>
      </c>
      <c r="D37" s="110">
        <v>1.37</v>
      </c>
      <c r="E37" s="110">
        <v>0.66000000000000014</v>
      </c>
      <c r="F37" s="110">
        <v>2.0300000000000002</v>
      </c>
      <c r="G37" s="110">
        <v>0</v>
      </c>
      <c r="H37" s="219"/>
      <c r="I37" s="119"/>
      <c r="J37" s="120" t="s">
        <v>66</v>
      </c>
      <c r="K37" s="225">
        <v>263.49640000000005</v>
      </c>
      <c r="L37" s="225">
        <v>0</v>
      </c>
      <c r="M37" s="225">
        <v>82.312744800000019</v>
      </c>
      <c r="N37" s="225">
        <v>82.312744800000019</v>
      </c>
      <c r="O37" s="225">
        <v>181.18365520000003</v>
      </c>
    </row>
    <row r="38" spans="1:15">
      <c r="A38" s="108"/>
      <c r="B38" s="101" t="s">
        <v>14</v>
      </c>
      <c r="C38" s="102">
        <v>5.39</v>
      </c>
      <c r="D38" s="102">
        <v>3.8344</v>
      </c>
      <c r="E38" s="102">
        <v>1.1099999999999999</v>
      </c>
      <c r="F38" s="102">
        <v>4.9443999999999999</v>
      </c>
      <c r="G38" s="102">
        <v>0.44559999999999977</v>
      </c>
      <c r="H38" s="226"/>
      <c r="I38" s="100"/>
      <c r="J38" s="100"/>
      <c r="K38" s="100"/>
      <c r="L38" s="100"/>
      <c r="M38" s="100"/>
    </row>
    <row r="39" spans="1:15">
      <c r="A39" s="108"/>
      <c r="B39" s="109" t="s">
        <v>15</v>
      </c>
      <c r="C39" s="110">
        <v>0.5</v>
      </c>
      <c r="D39" s="110">
        <v>0.5</v>
      </c>
      <c r="E39" s="110">
        <v>0</v>
      </c>
      <c r="F39" s="110">
        <v>0.5</v>
      </c>
      <c r="G39" s="110">
        <v>0</v>
      </c>
      <c r="H39" s="219"/>
      <c r="I39" s="49"/>
      <c r="J39" s="122" t="s">
        <v>43</v>
      </c>
      <c r="K39" s="123" t="s">
        <v>44</v>
      </c>
      <c r="L39" s="123"/>
      <c r="M39" s="123"/>
      <c r="N39" s="119"/>
      <c r="O39" s="119"/>
    </row>
    <row r="40" spans="1:15" ht="15.65" customHeight="1">
      <c r="A40" s="108"/>
      <c r="B40" s="101" t="s">
        <v>16</v>
      </c>
      <c r="C40" s="102">
        <v>6.5</v>
      </c>
      <c r="D40" s="102">
        <v>3.5</v>
      </c>
      <c r="E40" s="102">
        <v>3</v>
      </c>
      <c r="F40" s="102">
        <v>6.5</v>
      </c>
      <c r="G40" s="102">
        <v>0</v>
      </c>
      <c r="H40" s="219"/>
      <c r="I40" s="49"/>
      <c r="J40" s="122"/>
      <c r="K40" s="123"/>
      <c r="L40" s="123"/>
      <c r="M40" s="123"/>
      <c r="N40" s="119"/>
      <c r="O40" s="119"/>
    </row>
    <row r="41" spans="1:15">
      <c r="A41" s="108"/>
      <c r="B41" s="109" t="s">
        <v>17</v>
      </c>
      <c r="C41" s="110">
        <v>0.1</v>
      </c>
      <c r="D41" s="110">
        <v>0.1</v>
      </c>
      <c r="E41" s="110">
        <v>0</v>
      </c>
      <c r="F41" s="110">
        <v>0.1</v>
      </c>
      <c r="G41" s="110">
        <v>0</v>
      </c>
      <c r="H41" s="219"/>
      <c r="I41" s="49"/>
      <c r="J41" s="122"/>
      <c r="K41" s="123"/>
      <c r="L41" s="123"/>
      <c r="M41" s="123"/>
      <c r="N41" s="119"/>
      <c r="O41" s="124"/>
    </row>
    <row r="42" spans="1:15" ht="15.65" customHeight="1">
      <c r="A42" s="108"/>
      <c r="B42" s="101" t="s">
        <v>18</v>
      </c>
      <c r="C42" s="102">
        <v>272.48</v>
      </c>
      <c r="D42" s="102">
        <v>7.0515999999999996</v>
      </c>
      <c r="E42" s="102">
        <v>199.0625</v>
      </c>
      <c r="F42" s="102">
        <v>206.11410000000001</v>
      </c>
      <c r="G42" s="102">
        <v>66.365900000000011</v>
      </c>
      <c r="H42" s="219"/>
      <c r="I42" s="49"/>
      <c r="J42" s="125" t="s">
        <v>47</v>
      </c>
      <c r="K42" s="123" t="s">
        <v>44</v>
      </c>
      <c r="L42" s="123"/>
      <c r="M42" s="123"/>
      <c r="N42" s="126"/>
      <c r="O42" s="124"/>
    </row>
    <row r="43" spans="1:15">
      <c r="A43" s="108"/>
      <c r="B43" s="109" t="s">
        <v>67</v>
      </c>
      <c r="C43" s="110">
        <v>3.76</v>
      </c>
      <c r="D43" s="110">
        <v>2.4767999999999999</v>
      </c>
      <c r="E43" s="110">
        <v>0</v>
      </c>
      <c r="F43" s="110">
        <v>2.4767999999999999</v>
      </c>
      <c r="G43" s="110">
        <v>1.2831999999999999</v>
      </c>
      <c r="H43" s="219"/>
      <c r="I43" s="49"/>
      <c r="J43" s="125"/>
      <c r="K43" s="123"/>
      <c r="L43" s="123"/>
      <c r="M43" s="123"/>
      <c r="N43" s="126"/>
      <c r="O43" s="124"/>
    </row>
    <row r="44" spans="1:15">
      <c r="A44" s="108"/>
      <c r="B44" s="101" t="s">
        <v>20</v>
      </c>
      <c r="C44" s="102">
        <v>7.56</v>
      </c>
      <c r="D44" s="102">
        <v>0</v>
      </c>
      <c r="E44" s="102">
        <v>0.1</v>
      </c>
      <c r="F44" s="102">
        <v>0.1</v>
      </c>
      <c r="G44" s="102">
        <v>7.46</v>
      </c>
      <c r="H44" s="219"/>
      <c r="I44" s="49"/>
      <c r="J44" s="127" t="s">
        <v>49</v>
      </c>
      <c r="K44" s="227" t="s">
        <v>50</v>
      </c>
      <c r="L44" s="228"/>
      <c r="M44" s="49"/>
      <c r="N44" s="126"/>
      <c r="O44" s="124"/>
    </row>
    <row r="45" spans="1:15">
      <c r="A45" s="108"/>
      <c r="B45" s="130"/>
      <c r="C45" s="229"/>
      <c r="D45" s="229"/>
      <c r="E45" s="229"/>
      <c r="F45" s="229"/>
      <c r="G45" s="229"/>
      <c r="H45" s="219"/>
      <c r="I45" s="49"/>
      <c r="J45" s="127" t="s">
        <v>51</v>
      </c>
      <c r="K45" s="230">
        <v>44627</v>
      </c>
      <c r="L45" s="228"/>
      <c r="M45" s="49"/>
      <c r="N45" s="126"/>
      <c r="O45" s="124"/>
    </row>
    <row r="46" spans="1:15">
      <c r="A46" s="119"/>
      <c r="B46" s="134" t="s">
        <v>66</v>
      </c>
      <c r="C46" s="135">
        <v>449.96999999999997</v>
      </c>
      <c r="D46" s="135">
        <v>44.027999999999999</v>
      </c>
      <c r="E46" s="135">
        <v>317.54050000000001</v>
      </c>
      <c r="F46" s="135">
        <v>361.56850000000003</v>
      </c>
      <c r="G46" s="135">
        <v>88.401500000000013</v>
      </c>
      <c r="H46" s="226"/>
      <c r="I46" s="49"/>
      <c r="J46" s="49"/>
      <c r="K46" s="49"/>
      <c r="L46" s="49"/>
      <c r="M46" s="49"/>
      <c r="N46" s="126"/>
      <c r="O46" s="124"/>
    </row>
    <row r="47" spans="1:15">
      <c r="H47" s="231"/>
    </row>
    <row r="48" spans="1:15">
      <c r="H48" s="232"/>
    </row>
  </sheetData>
  <mergeCells count="6">
    <mergeCell ref="J39:J41"/>
    <mergeCell ref="K39:M41"/>
    <mergeCell ref="J42:J43"/>
    <mergeCell ref="K42:M43"/>
    <mergeCell ref="K44:L44"/>
    <mergeCell ref="K45:L45"/>
  </mergeCells>
  <pageMargins left="0.31496062992125984" right="0.31496062992125984" top="0.31496062992125984" bottom="0.31496062992125984" header="0.31496062992125984" footer="0.31496062992125984"/>
  <pageSetup paperSize="8" scale="66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A4FB7B-C5F5-4124-8747-19858CACC865}">
  <sheetPr codeName="Sheet27">
    <tabColor theme="6"/>
  </sheetPr>
  <dimension ref="A1:P53"/>
  <sheetViews>
    <sheetView showGridLines="0" tabSelected="1" showRuler="0" zoomScale="75" zoomScaleNormal="75" zoomScaleSheetLayoutView="75" zoomScalePageLayoutView="75" workbookViewId="0"/>
  </sheetViews>
  <sheetFormatPr defaultColWidth="12" defaultRowHeight="15.5"/>
  <cols>
    <col min="1" max="1" width="4.81640625" style="1" customWidth="1"/>
    <col min="2" max="2" width="22.453125" style="1" customWidth="1"/>
    <col min="3" max="3" width="14.81640625" style="1" customWidth="1"/>
    <col min="4" max="4" width="10.6328125" style="1" customWidth="1"/>
    <col min="5" max="5" width="6.1796875" style="1" customWidth="1"/>
    <col min="6" max="6" width="12.08984375" style="1" customWidth="1"/>
    <col min="7" max="7" width="19" style="1" customWidth="1"/>
    <col min="8" max="8" width="25.453125" style="1" customWidth="1"/>
    <col min="9" max="9" width="20" style="1" customWidth="1"/>
    <col min="10" max="10" width="14.453125" style="1" customWidth="1"/>
    <col min="11" max="11" width="29.54296875" style="1" customWidth="1"/>
    <col min="12" max="16384" width="12" style="1"/>
  </cols>
  <sheetData>
    <row r="1" spans="1:16">
      <c r="P1" s="138"/>
    </row>
    <row r="6" spans="1:16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</row>
    <row r="7" spans="1:16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</row>
    <row r="8" spans="1:16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</row>
    <row r="9" spans="1:16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</row>
    <row r="10" spans="1:16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</row>
    <row r="11" spans="1:16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</row>
    <row r="12" spans="1:16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</row>
    <row r="13" spans="1:16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</row>
    <row r="14" spans="1:16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6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6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5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5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5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5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5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5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5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5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5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5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8" spans="1:15">
      <c r="K28" s="233"/>
    </row>
    <row r="29" spans="1:15">
      <c r="K29" s="233"/>
    </row>
    <row r="30" spans="1:15" ht="5.25" customHeight="1">
      <c r="K30" s="234"/>
    </row>
    <row r="31" spans="1:15">
      <c r="K31" s="233"/>
    </row>
    <row r="32" spans="1:15" ht="39">
      <c r="B32" s="235" t="s">
        <v>96</v>
      </c>
      <c r="C32" s="236" t="s">
        <v>97</v>
      </c>
      <c r="D32" s="236" t="s">
        <v>98</v>
      </c>
      <c r="K32" s="233"/>
    </row>
    <row r="33" spans="2:11">
      <c r="B33" s="237" t="s">
        <v>99</v>
      </c>
      <c r="C33" s="238">
        <v>2880.1</v>
      </c>
      <c r="D33" s="238" t="s">
        <v>100</v>
      </c>
      <c r="K33" s="233"/>
    </row>
    <row r="34" spans="2:11">
      <c r="B34" s="239" t="s">
        <v>101</v>
      </c>
      <c r="C34" s="104">
        <v>0</v>
      </c>
      <c r="D34" s="104" t="s">
        <v>100</v>
      </c>
    </row>
    <row r="35" spans="2:11">
      <c r="B35" s="237" t="s">
        <v>102</v>
      </c>
      <c r="C35" s="238">
        <v>0</v>
      </c>
      <c r="D35" s="238" t="s">
        <v>100</v>
      </c>
    </row>
    <row r="36" spans="2:11">
      <c r="B36" s="239" t="s">
        <v>103</v>
      </c>
      <c r="C36" s="104">
        <v>0</v>
      </c>
      <c r="D36" s="104" t="s">
        <v>100</v>
      </c>
    </row>
    <row r="37" spans="2:11">
      <c r="B37" s="237" t="s">
        <v>104</v>
      </c>
      <c r="C37" s="238">
        <v>0</v>
      </c>
      <c r="D37" s="238" t="s">
        <v>105</v>
      </c>
    </row>
    <row r="38" spans="2:11">
      <c r="B38" s="239" t="s">
        <v>106</v>
      </c>
      <c r="C38" s="104">
        <v>0</v>
      </c>
      <c r="D38" s="104" t="s">
        <v>107</v>
      </c>
    </row>
    <row r="39" spans="2:11">
      <c r="B39" s="237" t="s">
        <v>108</v>
      </c>
      <c r="C39" s="238">
        <v>0</v>
      </c>
      <c r="D39" s="238" t="s">
        <v>100</v>
      </c>
    </row>
    <row r="40" spans="2:11">
      <c r="B40" s="239" t="s">
        <v>109</v>
      </c>
      <c r="C40" s="104">
        <v>0</v>
      </c>
      <c r="D40" s="104" t="s">
        <v>110</v>
      </c>
    </row>
    <row r="41" spans="2:11">
      <c r="B41" s="237" t="s">
        <v>111</v>
      </c>
      <c r="C41" s="238">
        <v>0</v>
      </c>
      <c r="D41" s="238" t="s">
        <v>100</v>
      </c>
    </row>
    <row r="42" spans="2:11">
      <c r="B42" s="239" t="s">
        <v>112</v>
      </c>
      <c r="C42" s="104">
        <v>0</v>
      </c>
      <c r="D42" s="104" t="s">
        <v>113</v>
      </c>
    </row>
    <row r="43" spans="2:11">
      <c r="B43" s="240" t="s">
        <v>114</v>
      </c>
      <c r="C43" s="241"/>
      <c r="D43" s="241"/>
      <c r="K43" s="242"/>
    </row>
    <row r="44" spans="2:11">
      <c r="B44" s="239" t="s">
        <v>115</v>
      </c>
      <c r="C44" s="104">
        <v>0</v>
      </c>
      <c r="D44" s="104" t="s">
        <v>116</v>
      </c>
    </row>
    <row r="45" spans="2:11">
      <c r="B45" s="237" t="s">
        <v>117</v>
      </c>
      <c r="C45" s="238">
        <v>0</v>
      </c>
      <c r="D45" s="238" t="s">
        <v>116</v>
      </c>
    </row>
    <row r="46" spans="2:11">
      <c r="B46" s="240" t="s">
        <v>118</v>
      </c>
      <c r="C46" s="241"/>
      <c r="D46" s="241"/>
    </row>
    <row r="47" spans="2:11">
      <c r="B47" s="237" t="s">
        <v>119</v>
      </c>
      <c r="C47" s="238">
        <v>0</v>
      </c>
      <c r="D47" s="238" t="s">
        <v>113</v>
      </c>
    </row>
    <row r="48" spans="2:11">
      <c r="B48" s="243" t="s">
        <v>120</v>
      </c>
      <c r="C48" s="104">
        <v>0</v>
      </c>
      <c r="D48" s="104" t="s">
        <v>113</v>
      </c>
    </row>
    <row r="49" spans="1:15">
      <c r="B49" s="244" t="s">
        <v>121</v>
      </c>
      <c r="C49" s="238">
        <v>0</v>
      </c>
      <c r="D49" s="238"/>
    </row>
    <row r="52" spans="1:15" ht="15.65" customHeight="1">
      <c r="A52" s="207"/>
      <c r="B52" s="208" t="s">
        <v>90</v>
      </c>
      <c r="C52" s="208"/>
      <c r="D52" s="208"/>
      <c r="E52" s="208"/>
      <c r="F52" s="208"/>
      <c r="G52" s="208"/>
      <c r="H52" s="208" t="s">
        <v>91</v>
      </c>
      <c r="I52" s="208"/>
      <c r="J52" s="245"/>
      <c r="K52" s="245"/>
      <c r="L52" s="245" t="s">
        <v>92</v>
      </c>
      <c r="M52" s="245"/>
      <c r="N52" s="245" t="s">
        <v>93</v>
      </c>
      <c r="O52" s="245"/>
    </row>
    <row r="53" spans="1:15">
      <c r="A53" s="207"/>
      <c r="B53" s="208"/>
      <c r="C53" s="208"/>
      <c r="D53" s="208"/>
      <c r="E53" s="208"/>
      <c r="F53" s="208"/>
      <c r="G53" s="208"/>
      <c r="H53" s="208"/>
      <c r="I53" s="208"/>
      <c r="J53" s="245"/>
      <c r="K53" s="245"/>
      <c r="L53" s="245"/>
      <c r="M53" s="245"/>
      <c r="N53" s="245"/>
      <c r="O53" s="245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18" ma:contentTypeDescription="Create a new document." ma:contentTypeScope="" ma:versionID="d653bf9e9b89875c3385ac5020cf562f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65a78175a08d4af0c61e096fd5d55445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EBCC2C1-755C-4904-8A9A-51724DDDEB2B}"/>
</file>

<file path=customXml/itemProps2.xml><?xml version="1.0" encoding="utf-8"?>
<ds:datastoreItem xmlns:ds="http://schemas.openxmlformats.org/officeDocument/2006/customXml" ds:itemID="{DA4B72DA-DBDB-4D28-89E2-D3E565B8758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  <vt:lpstr>ThisClient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lucas</dc:creator>
  <cp:lastModifiedBy>tim lucas</cp:lastModifiedBy>
  <dcterms:created xsi:type="dcterms:W3CDTF">2022-03-06T20:51:36Z</dcterms:created>
  <dcterms:modified xsi:type="dcterms:W3CDTF">2022-03-06T20:51:42Z</dcterms:modified>
</cp:coreProperties>
</file>