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17204A74-CEB6-4463-B49A-EDCEEE230C43}" xr6:coauthVersionLast="47" xr6:coauthVersionMax="47" xr10:uidLastSave="{00000000-0000-0000-0000-000000000000}"/>
  <bookViews>
    <workbookView xWindow="-13905" yWindow="-16320" windowWidth="57840" windowHeight="15720" activeTab="4" xr2:uid="{06F363C5-2A77-487C-A907-A812D940A04B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Breakdown'!$A$8:$X$24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Values'!$C$67</definedName>
    <definedName name="Asphalt_TradRecovery">'[1]Common Values'!$D$88</definedName>
    <definedName name="Asphalt_WtoE">'[1]Common Values'!$C$88</definedName>
    <definedName name="BrickRoofTiles_WtoE">'[1]Common Values'!$C$90</definedName>
    <definedName name="BricksAndToofTiles_Ton_M3">'[1]Common Values'!$C$69</definedName>
    <definedName name="BricksRoofTiles_TradRecovery">'[1]Common Values'!$D$90</definedName>
    <definedName name="Comingled_Generated">'[1]Common Values'!$C$19</definedName>
    <definedName name="Comingled_Recycled">'[1]Common Values'!$C$29</definedName>
    <definedName name="Concrete_Ton_M3">'[1]Common Values'!$C$65</definedName>
    <definedName name="Concrete_TradRecovery">'[1]Common Values'!$D$86</definedName>
    <definedName name="Concrete_WtoE">'[1]Common Values'!$C$86</definedName>
    <definedName name="CustomerData" localSheetId="0">#REF!</definedName>
    <definedName name="CustomerData">[1]!CustomersList[#Data]</definedName>
    <definedName name="DryWaste_Generated">'[1]Common Values'!$C$21</definedName>
    <definedName name="DryWaste_Recycled">'[1]Common Values'!$C$31</definedName>
    <definedName name="Fill_VENM_Ton_M3">'[1]Common Values'!$C$66</definedName>
    <definedName name="GenSoil_TradRecovery">'[1]Common Values'!$D$87</definedName>
    <definedName name="GenSoil_WtoE">'[1]Common Values'!$C$87</definedName>
    <definedName name="GenWaste_Generated">'[1]Common Values'!$C$17</definedName>
    <definedName name="GenWaste_Recycled">'[1]Common Values'!$C$27</definedName>
    <definedName name="Glass_Ton_M3">'[1]Common Values'!$C$70</definedName>
    <definedName name="Glass_TradRecovery">'[1]Common Values'!$D$91</definedName>
    <definedName name="Glass_WtoE">'[1]Common Values'!$C$91</definedName>
    <definedName name="MixedNonRecycable_TradRecovery">'[1]Common Values'!$D$98</definedName>
    <definedName name="MixedNonRecycable_WtoE">'[1]Common Values'!$C$98</definedName>
    <definedName name="MixedRecycable_TradRecovery">'[1]Common Values'!$D$97</definedName>
    <definedName name="MixedRecyclable_WtoE">'[1]Common Values'!$C$97</definedName>
    <definedName name="NonFerrousMetal_Kg_M3">'[1]Common Values'!$C$75</definedName>
    <definedName name="NonFerrousMetal_TradRecovery">'[1]Common Values'!$D$96</definedName>
    <definedName name="NonFerrousMetal_WtoE">'[1]Common Values'!$C$96</definedName>
    <definedName name="OfficeWasteContainerVol">'[1]Common Values'!$B$37:$C$55</definedName>
    <definedName name="Organics_Generated">'[1]Common Values'!$C$22</definedName>
    <definedName name="Organics_Recycled">'[1]Common Values'!$C$32</definedName>
    <definedName name="OtherNonRecyclableMixed_Ton_M3">'[1]Common Values'!$C$77</definedName>
    <definedName name="OtherRecyclableMixed_Ton_M3">'[1]Common Values'!$C$76</definedName>
    <definedName name="PaperAndCard__Recycled">'[1]Common Values'!$C$28</definedName>
    <definedName name="PaperAndCard_Generated">'[1]Common Values'!$C$18</definedName>
    <definedName name="PaperAndCardboard_Ton_M3">'[1]Common Values'!$C$71</definedName>
    <definedName name="PaperCardboard_TradRecovery">'[1]Common Values'!$D$92</definedName>
    <definedName name="PaperCardboard_WtoE">'[1]Common Values'!$C$92</definedName>
    <definedName name="Plasterboard_Ton_M3">'[1]Common Values'!$C$73</definedName>
    <definedName name="Plasterboard_TradRecovery">'[1]Common Values'!$D$94</definedName>
    <definedName name="PlasterBoard_WtoE">'[1]Common Values'!$C$94</definedName>
    <definedName name="PlasterBpard_WtoE">'[1]Common Values'!$C$94</definedName>
    <definedName name="Plastic_Generated">'[1]Common Values'!$C$20</definedName>
    <definedName name="Plastic_Recycled">'[1]Common Values'!$C$30</definedName>
    <definedName name="Plastic_TradRecovery">'[1]Common Values'!$D$93</definedName>
    <definedName name="Plastic_WtoE">'[1]Common Values'!$C$93</definedName>
    <definedName name="PlasticDemo_Ton_M3">'[1]Common Values'!$C$72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Breakdown'!$A$1:$U$43</definedName>
    <definedName name="ProjToDate_ConDemoSummmaryStart">'Project to Date Waste Breakdown'!$Q$8</definedName>
    <definedName name="SpecialWaste_Ton_M3">'[1]Common Values'!$C$80</definedName>
    <definedName name="SpecialWaste_TradRecovery">'[1]Common Values'!$D$101</definedName>
    <definedName name="SpecialWaste_WtoE">'[1]Common Values'!$C$101</definedName>
    <definedName name="Steel_Ton_M3">'[1]Common Values'!$C$74</definedName>
    <definedName name="Steel_TradRecovery">'[1]Common Values'!$D$95</definedName>
    <definedName name="Steel_WtoE">'[1]Common Values'!$C$95</definedName>
    <definedName name="ThisClient">'Monthly Waste Diversion'!$P$1</definedName>
    <definedName name="Timber_Ton_M3">'[1]Common Values'!$C$68</definedName>
    <definedName name="Timber_TradRecovery">'[1]Common Values'!$D$89</definedName>
    <definedName name="Timber_WtoE">'[1]Common Values'!$C$89</definedName>
    <definedName name="VegetationWaste_Ton_M3">'[1]Common Values'!$C$64</definedName>
    <definedName name="VegWaste_TradRecovery">'[1]Common Values'!$D$85</definedName>
    <definedName name="VegWaste_WtoE">'[1]Common Values'!$C$85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<sst xmlns="http://schemas.openxmlformats.org/spreadsheetml/2006/main" count="312" uniqueCount="126">
  <si>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</si>
  <si>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</si>
  <si>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</si>
  <si>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</si>
  <si>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</si>
  <si>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</si>
  <si>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</si>
  <si>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</si>
  <si>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</si>
  <si>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</si>
  <si>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</si>
  <si>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</si>
  <si>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</si>
  <si>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</si>
  <si>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</si>
  <si>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</si>
  <si>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</si>
  <si>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</si>
  <si>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</si>
  <si>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</si>
  <si>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</si>
  <si>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</si>
  <si>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</si>
  <si>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ORG</t>
  </si>
  <si>
    <t>15M</t>
  </si>
  <si>
    <t>MRF27</t>
  </si>
  <si>
    <t>Cleanaway Kemps Creek Resource Recovery Park</t>
  </si>
  <si>
    <t>CDREC</t>
  </si>
  <si>
    <t>MRF14</t>
  </si>
  <si>
    <t>Brandown Pty Ltd</t>
  </si>
  <si>
    <t>MRF55</t>
  </si>
  <si>
    <t>Sydney Recycling Park (Recycling Parks Pty Ltd)</t>
  </si>
  <si>
    <t>HZ</t>
  </si>
  <si>
    <t>4m</t>
  </si>
  <si>
    <t>MRF50</t>
  </si>
  <si>
    <t>Cleanaway - Lucas Heights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</si>
  <si>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</si>
  <si>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</si>
  <si>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</si>
  <si>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</si>
  <si>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</si>
  <si>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</si>
  <si>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</si>
  <si>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</si>
  <si>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</si>
  <si>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</si>
  <si>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</si>
  <si>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</si>
  <si>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PROJECT</t>
  </si>
  <si>
    <t>Mixed/Comingled</t>
  </si>
  <si>
    <t>PERIOD</t>
  </si>
  <si>
    <t>2022-10</t>
  </si>
  <si>
    <t>DATE</t>
  </si>
  <si>
    <t>Dry Waste</t>
  </si>
  <si>
    <t>Organics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</si>
  <si>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</si>
  <si>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</si>
  <si>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</si>
  <si>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</si>
  <si>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</si>
  <si>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</si>
  <si>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</si>
  <si>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</si>
  <si>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</si>
  <si>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</si>
  <si>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</si>
  <si>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</si>
  <si>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TOTAL</t>
  </si>
  <si>
    <t>Mixed Non Recyclable</t>
  </si>
  <si>
    <t>Pre 2022</t>
  </si>
  <si>
    <t>2022-01</t>
  </si>
  <si>
    <t>2022-02</t>
  </si>
  <si>
    <t>2022-03</t>
  </si>
  <si>
    <t>2022-04</t>
  </si>
  <si>
    <t>2022-05</t>
  </si>
  <si>
    <t>2022-06</t>
  </si>
  <si>
    <t>2022-07</t>
  </si>
  <si>
    <t>2022-08</t>
  </si>
  <si>
    <t>2022-09</t>
  </si>
  <si>
    <t>2022-11</t>
  </si>
  <si>
    <t>20221-12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</si>
  <si>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</si>
  <si>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</si>
  <si>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</si>
  <si>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</si>
  <si>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</si>
  <si>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</si>
  <si>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</si>
  <si>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</si>
  <si>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</si>
  <si>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</si>
  <si>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</si>
  <si>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</si>
  <si>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2022-10</t>
  </si>
  <si>
    <t>DATE : 09-Nov-2022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</si>
  <si>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</si>
  <si>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</si>
  <si>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 xml:space="preserve"> </t>
  </si>
  <si>
    <t>Emission/Energy Source (used on Project Site)</t>
  </si>
  <si>
    <t>Consumption Quantity</t>
  </si>
  <si>
    <t>Units</t>
  </si>
  <si>
    <t>Diesel</t>
  </si>
  <si>
    <t>Litres</t>
  </si>
  <si>
    <t>Unleaded Petrol</t>
  </si>
  <si>
    <t>Biodiesel</t>
  </si>
  <si>
    <t>Ethanol Blends</t>
  </si>
  <si>
    <t>Natural Gas</t>
  </si>
  <si>
    <t>Litres/GJ</t>
  </si>
  <si>
    <t>LPG</t>
  </si>
  <si>
    <t>GJ</t>
  </si>
  <si>
    <t>Oil</t>
  </si>
  <si>
    <t>Grease</t>
  </si>
  <si>
    <t>Kilograms</t>
  </si>
  <si>
    <t>Solvents</t>
  </si>
  <si>
    <t>Bitumen</t>
  </si>
  <si>
    <t>Tonnes</t>
  </si>
  <si>
    <t>Electricity</t>
  </si>
  <si>
    <t>Electricity (non-renewable)</t>
  </si>
  <si>
    <t>Kilowatt Hrs</t>
  </si>
  <si>
    <t>Electricity (renewable)</t>
  </si>
  <si>
    <t>Explosives</t>
  </si>
  <si>
    <t>ANFO</t>
  </si>
  <si>
    <t>Heavy ANFO</t>
  </si>
  <si>
    <t>Emulsion</t>
  </si>
  <si>
    <t>MRF37</t>
  </si>
  <si>
    <t>Cleanaway Erskine Pk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</si>
</sst>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1"/>
      <name val="Calibri"/>
      <family val="2"/>
      <scheme val="minor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246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0" fillId="4" borderId="15" xfId="4" applyFont="1" applyFill="1" applyBorder="1" applyAlignment="1">
      <alignment horizontal="center"/>
    </xf>
    <xf numFmtId="0" fontId="20" fillId="4" borderId="16" xfId="4" applyFont="1" applyFill="1" applyBorder="1" applyAlignment="1">
      <alignment horizontal="center"/>
    </xf>
    <xf numFmtId="0" fontId="20" fillId="4" borderId="0" xfId="4" applyFont="1" applyFill="1" applyAlignment="1">
      <alignment horizontal="center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0" fontId="11" fillId="4" borderId="0" xfId="4" applyFont="1" applyFill="1" applyAlignment="1">
      <alignment horizontal="right" vertical="center"/>
    </xf>
    <xf numFmtId="0" fontId="22" fillId="0" borderId="15" xfId="2" applyFont="1" applyBorder="1" applyAlignment="1">
      <alignment horizontal="center"/>
    </xf>
    <xf numFmtId="0" fontId="22" fillId="0" borderId="16" xfId="2" applyFont="1" applyBorder="1" applyAlignment="1">
      <alignment horizontal="center"/>
    </xf>
    <xf numFmtId="0" fontId="22" fillId="0" borderId="0" xfId="2" applyFont="1" applyAlignment="1">
      <alignment horizontal="center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0" xfId="2" applyNumberFormat="1" applyFont="1" applyAlignment="1">
      <alignment horizontal="center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6" borderId="0" xfId="2" applyFont="1" applyFill="1"/>
    <xf numFmtId="169" fontId="24" fillId="6" borderId="0" xfId="1" applyNumberFormat="1" applyFont="1" applyFill="1"/>
    <xf numFmtId="166" fontId="24" fillId="0" borderId="0" xfId="2" applyNumberFormat="1" applyFont="1"/>
    <xf numFmtId="166" fontId="2" fillId="0" borderId="0" xfId="0" applyNumberFormat="1" applyFont="1"/>
    <xf numFmtId="0" fontId="24" fillId="0" borderId="0" xfId="2" applyFont="1"/>
    <xf numFmtId="169" fontId="24" fillId="6" borderId="0" xfId="2" applyNumberFormat="1" applyFont="1" applyFill="1"/>
    <xf numFmtId="0" fontId="3" fillId="7" borderId="0" xfId="2" applyFill="1"/>
    <xf numFmtId="9" fontId="3" fillId="0" borderId="0" xfId="1" applyFont="1"/>
    <xf numFmtId="0" fontId="25" fillId="0" borderId="0" xfId="2" applyFont="1"/>
    <xf numFmtId="0" fontId="26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7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29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3" fillId="2" borderId="0" xfId="2" applyFill="1"/>
    <xf numFmtId="0" fontId="29" fillId="4" borderId="0" xfId="2" applyFont="1" applyFill="1" applyAlignment="1">
      <alignment horizontal="right" vertical="center"/>
    </xf>
    <xf numFmtId="0" fontId="18" fillId="2" borderId="0" xfId="2" applyFont="1" applyFill="1"/>
    <xf numFmtId="0" fontId="29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14" fontId="13" fillId="4" borderId="0" xfId="2" applyNumberFormat="1" applyFont="1" applyFill="1" applyAlignment="1">
      <alignment horizontal="left" vertical="top" wrapText="1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center" vertical="center" wrapText="1"/>
      <protection locked="0"/>
    </xf>
    <xf numFmtId="49" fontId="5" fillId="0" borderId="0" xfId="3" applyNumberFormat="1" applyFont="1" applyAlignment="1" applyProtection="1">
      <alignment horizontal="right" vertical="center" wrapText="1"/>
      <protection locked="0"/>
    </xf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0" fontId="7" fillId="4" borderId="0" xfId="4" applyFont="1" applyFill="1"/>
    <xf numFmtId="0" fontId="7" fillId="4" borderId="16" xfId="4" applyFont="1" applyFill="1" applyBorder="1"/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19" xfId="4" applyNumberFormat="1" applyFont="1" applyFill="1" applyBorder="1" applyAlignment="1">
      <alignment horizontal="right" indent="2"/>
    </xf>
    <xf numFmtId="0" fontId="3" fillId="0" borderId="0" xfId="2" quotePrefix="1"/>
    <xf numFmtId="166" fontId="3" fillId="0" borderId="0" xfId="2" applyNumberFormat="1"/>
    <xf numFmtId="0" fontId="7" fillId="0" borderId="0" xfId="4" applyFont="1"/>
    <xf numFmtId="0" fontId="19" fillId="0" borderId="16" xfId="2" applyFont="1" applyBorder="1"/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0" fontId="30" fillId="8" borderId="0" xfId="2" applyFont="1" applyFill="1"/>
    <xf numFmtId="0" fontId="30" fillId="8" borderId="16" xfId="2" applyFont="1" applyFill="1" applyBorder="1"/>
    <xf numFmtId="166" fontId="11" fillId="5" borderId="20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0" fontId="30" fillId="2" borderId="21" xfId="2" applyFont="1" applyFill="1" applyBorder="1"/>
    <xf numFmtId="0" fontId="30" fillId="2" borderId="1" xfId="2" applyFont="1" applyFill="1" applyBorder="1"/>
    <xf numFmtId="166" fontId="7" fillId="2" borderId="1" xfId="3" applyNumberFormat="1" applyFont="1" applyFill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22" xfId="3" applyNumberFormat="1" applyFont="1" applyFill="1" applyBorder="1" applyAlignment="1">
      <alignment horizontal="right" vertical="center" wrapText="1" indent="2"/>
    </xf>
    <xf numFmtId="0" fontId="30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31" fillId="0" borderId="0" xfId="0" applyNumberFormat="1" applyFont="1"/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164" fontId="11" fillId="2" borderId="23" xfId="3" applyNumberFormat="1" applyFont="1" applyFill="1" applyBorder="1" applyAlignment="1">
      <alignment horizontal="center" vertical="center" wrapText="1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0" fontId="7" fillId="0" borderId="0" xfId="4" applyFont="1" applyAlignment="1">
      <alignment horizontal="left" vertical="center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0" fontId="7" fillId="0" borderId="24" xfId="4" applyFont="1" applyBorder="1" applyAlignment="1">
      <alignment horizontal="left" vertical="center"/>
    </xf>
    <xf numFmtId="0" fontId="3" fillId="0" borderId="24" xfId="2" applyBorder="1" applyAlignment="1">
      <alignment horizontal="left" vertical="center"/>
    </xf>
    <xf numFmtId="166" fontId="10" fillId="0" borderId="3" xfId="3" quotePrefix="1" applyNumberFormat="1" applyFont="1" applyBorder="1" applyAlignment="1">
      <alignment horizontal="left" vertical="center" wrapText="1" indent="2"/>
    </xf>
    <xf numFmtId="166" fontId="7" fillId="2" borderId="1" xfId="3" applyNumberFormat="1" applyFont="1" applyFill="1" applyBorder="1" applyAlignment="1">
      <alignment horizontal="left" vertical="center" wrapText="1" indent="2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0" fontId="32" fillId="4" borderId="0" xfId="2" applyFont="1" applyFill="1" applyAlignment="1">
      <alignment horizontal="left" vertical="center" wrapText="1"/>
    </xf>
    <xf numFmtId="0" fontId="32" fillId="4" borderId="0" xfId="2" applyFont="1" applyFill="1" applyAlignment="1">
      <alignment horizontal="left" vertical="center"/>
    </xf>
    <xf numFmtId="0" fontId="32" fillId="0" borderId="0" xfId="4" applyFont="1" applyAlignment="1">
      <alignment horizontal="left" indent="4"/>
    </xf>
    <xf numFmtId="0" fontId="33" fillId="0" borderId="0" xfId="2" applyFont="1" applyAlignment="1">
      <alignment horizontal="left" indent="4"/>
    </xf>
    <xf numFmtId="0" fontId="33" fillId="0" borderId="0" xfId="0" applyFont="1" applyAlignment="1">
      <alignment horizontal="left" indent="4"/>
    </xf>
    <xf numFmtId="0" fontId="34" fillId="0" borderId="0" xfId="4" applyFont="1" applyAlignment="1">
      <alignment horizontal="left"/>
    </xf>
    <xf numFmtId="0" fontId="35" fillId="0" borderId="0" xfId="2" applyFont="1" applyAlignment="1">
      <alignment horizontal="left"/>
    </xf>
    <xf numFmtId="14" fontId="3" fillId="0" borderId="0" xfId="2" applyNumberFormat="1"/>
    <xf numFmtId="0" fontId="9" fillId="6" borderId="0" xfId="2" applyFont="1" applyFill="1"/>
    <xf numFmtId="169" fontId="9" fillId="0" borderId="0" xfId="1" applyNumberFormat="1" applyFont="1"/>
    <xf numFmtId="0" fontId="36" fillId="0" borderId="0" xfId="2" applyFont="1" applyAlignment="1">
      <alignment horizontal="center" vertical="center" wrapText="1"/>
    </xf>
    <xf numFmtId="171" fontId="37" fillId="0" borderId="0" xfId="3" applyNumberFormat="1" applyFont="1" applyAlignment="1">
      <alignment horizontal="center" vertical="center"/>
    </xf>
    <xf numFmtId="170" fontId="13" fillId="4" borderId="17" xfId="3" applyNumberFormat="1" applyFont="1" applyFill="1" applyBorder="1" applyAlignment="1">
      <alignment horizontal="center" vertical="center"/>
    </xf>
    <xf numFmtId="170" fontId="13" fillId="4" borderId="18" xfId="3" applyNumberFormat="1" applyFont="1" applyFill="1" applyBorder="1" applyAlignment="1">
      <alignment horizontal="center" vertical="center"/>
    </xf>
    <xf numFmtId="170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66" fontId="13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1" fontId="38" fillId="0" borderId="0" xfId="2" applyNumberFormat="1" applyFont="1"/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170" fontId="7" fillId="0" borderId="0" xfId="3" applyNumberFormat="1" applyFont="1" applyAlignment="1">
      <alignment horizontal="right" vertical="center" indent="2"/>
    </xf>
    <xf numFmtId="14" fontId="13" fillId="4" borderId="0" xfId="2" applyNumberFormat="1" applyFont="1" applyFill="1" applyAlignment="1">
      <alignment horizontal="left" vertical="top" wrapText="1"/>
    </xf>
    <xf numFmtId="0" fontId="39" fillId="0" borderId="0" xfId="2" applyFont="1"/>
    <xf numFmtId="0" fontId="40" fillId="0" borderId="0" xfId="2" applyFont="1"/>
    <xf numFmtId="0" fontId="3" fillId="0" borderId="0" xfId="2" applyAlignment="1">
      <alignment vertical="center"/>
    </xf>
    <xf numFmtId="0" fontId="3" fillId="0" borderId="0" xfId="2" applyAlignment="1">
      <alignment horizontal="center" vertical="center"/>
    </xf>
    <xf numFmtId="0" fontId="41" fillId="9" borderId="0" xfId="2" applyFont="1" applyFill="1" applyAlignment="1">
      <alignment horizontal="left" vertical="center" wrapText="1" indent="1"/>
    </xf>
    <xf numFmtId="0" fontId="41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0" fontId="7" fillId="0" borderId="0" xfId="2" applyFont="1" applyAlignment="1">
      <alignment horizontal="left" indent="1"/>
    </xf>
    <xf numFmtId="0" fontId="41" fillId="9" borderId="0" xfId="2" applyFont="1" applyFill="1" applyAlignment="1">
      <alignment horizontal="left" vertical="center" indent="1"/>
    </xf>
    <xf numFmtId="167" fontId="42" fillId="9" borderId="0" xfId="3" applyNumberFormat="1" applyFont="1" applyFill="1" applyAlignment="1">
      <alignment horizontal="left" vertical="center" indent="1"/>
    </xf>
    <xf numFmtId="15" fontId="3" fillId="0" borderId="0" xfId="2" applyNumberFormat="1"/>
    <xf numFmtId="0" fontId="7" fillId="0" borderId="0" xfId="2" applyFont="1" applyAlignment="1">
      <alignment horizontal="left" vertical="center" indent="1"/>
    </xf>
    <xf numFmtId="0" fontId="7" fillId="4" borderId="0" xfId="2" applyFont="1" applyFill="1" applyAlignment="1">
      <alignment horizontal="left" vertical="center" indent="1"/>
    </xf>
    <xf numFmtId="0" fontId="32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CD8D5CCE-9E38-4C83-AE78-F1B8D4CE3047}"/>
    <cellStyle name="Normal 2 3" xfId="4" xr:uid="{ECAD1DF2-E89F-4592-BCD9-405D6E05B384}"/>
    <cellStyle name="Normal 3" xfId="2" xr:uid="{918A5C60-7486-4F34-A64C-58FC3D4086EB}"/>
    <cellStyle name="Percent" xfId="1" builtinId="5"/>
  </cellStyles>
  <dxfs count="11"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C8A-4317-A0DC-EE68BE608906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0C8A-4317-A0DC-EE68BE608906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0C8A-4317-A0DC-EE68BE608906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0C8A-4317-A0DC-EE68BE60890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0.63615724147798403</c:v>
                </c:pt>
                <c:pt idx="1">
                  <c:v>1.8828915835032366E-3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C8A-4317-A0DC-EE68BE608906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0.34240592637387551</c:v>
                </c:pt>
                <c:pt idx="1">
                  <c:v>0.65759407362612443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14-4F5A-9681-85FA6049791F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0.90358500814774589</c:v>
                </c:pt>
                <c:pt idx="1">
                  <c:v>9.6414991852254245E-2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F5-46EB-ABDE-B2B27011788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DC80-407C-A52D-FC3C05EAFF74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DC80-407C-A52D-FC3C05EAFF74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DC80-407C-A52D-FC3C05EAFF74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DC80-407C-A52D-FC3C05EAFF7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3.774945237635792E-2</c:v>
                </c:pt>
                <c:pt idx="1">
                  <c:v>0.57681378487161561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C80-407C-A52D-FC3C05EAFF74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0.30595804916895636</c:v>
                </c:pt>
                <c:pt idx="1">
                  <c:v>0.69404195083104336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0F-4240-8CF5-DDC42DC79C9A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0.83509042431424307</c:v>
                </c:pt>
                <c:pt idx="1">
                  <c:v>0.16490957568575704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92-4307-8B1D-6B295E3D414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33.700  0.500  0.000  0.000  1.000  0.000  0.000  0.940  0.000  0.000  0.500  0.000  0.000  0.000  0.180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742.610  48.065  572.081  620.147  122.464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4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8.pn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3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7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6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7.pn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5.png"/><Relationship Id="rId27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1.png"/><Relationship Id="rId13" Type="http://schemas.openxmlformats.org/officeDocument/2006/relationships/image" Target="../media/image45.png"/><Relationship Id="rId18" Type="http://schemas.openxmlformats.org/officeDocument/2006/relationships/image" Target="../media/image25.png"/><Relationship Id="rId3" Type="http://schemas.openxmlformats.org/officeDocument/2006/relationships/image" Target="../media/image39.png"/><Relationship Id="rId21" Type="http://schemas.openxmlformats.org/officeDocument/2006/relationships/image" Target="../media/image52.png"/><Relationship Id="rId7" Type="http://schemas.openxmlformats.org/officeDocument/2006/relationships/image" Target="../media/image32.png"/><Relationship Id="rId12" Type="http://schemas.openxmlformats.org/officeDocument/2006/relationships/image" Target="../media/image21.png"/><Relationship Id="rId17" Type="http://schemas.openxmlformats.org/officeDocument/2006/relationships/image" Target="../media/image49.png"/><Relationship Id="rId2" Type="http://schemas.openxmlformats.org/officeDocument/2006/relationships/image" Target="../media/image16.png"/><Relationship Id="rId16" Type="http://schemas.openxmlformats.org/officeDocument/2006/relationships/image" Target="../media/image48.png"/><Relationship Id="rId20" Type="http://schemas.openxmlformats.org/officeDocument/2006/relationships/image" Target="../media/image51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4.png"/><Relationship Id="rId5" Type="http://schemas.openxmlformats.org/officeDocument/2006/relationships/image" Target="../media/image6.png"/><Relationship Id="rId15" Type="http://schemas.openxmlformats.org/officeDocument/2006/relationships/image" Target="../media/image47.png"/><Relationship Id="rId10" Type="http://schemas.openxmlformats.org/officeDocument/2006/relationships/image" Target="../media/image43.png"/><Relationship Id="rId19" Type="http://schemas.openxmlformats.org/officeDocument/2006/relationships/image" Target="../media/image50.png"/><Relationship Id="rId4" Type="http://schemas.openxmlformats.org/officeDocument/2006/relationships/image" Target="../media/image40.png"/><Relationship Id="rId9" Type="http://schemas.openxmlformats.org/officeDocument/2006/relationships/image" Target="../media/image42.png"/><Relationship Id="rId14" Type="http://schemas.openxmlformats.org/officeDocument/2006/relationships/image" Target="../media/image46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png"/><Relationship Id="rId13" Type="http://schemas.openxmlformats.org/officeDocument/2006/relationships/image" Target="../media/image46.png"/><Relationship Id="rId18" Type="http://schemas.openxmlformats.org/officeDocument/2006/relationships/image" Target="../media/image7.png"/><Relationship Id="rId26" Type="http://schemas.openxmlformats.org/officeDocument/2006/relationships/image" Target="../media/image58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7" Type="http://schemas.openxmlformats.org/officeDocument/2006/relationships/image" Target="../media/image39.png"/><Relationship Id="rId12" Type="http://schemas.openxmlformats.org/officeDocument/2006/relationships/image" Target="../media/image53.png"/><Relationship Id="rId17" Type="http://schemas.openxmlformats.org/officeDocument/2006/relationships/image" Target="../media/image32.png"/><Relationship Id="rId25" Type="http://schemas.openxmlformats.org/officeDocument/2006/relationships/image" Target="../media/image57.png"/><Relationship Id="rId2" Type="http://schemas.openxmlformats.org/officeDocument/2006/relationships/chart" Target="../charts/chart5.xml"/><Relationship Id="rId16" Type="http://schemas.openxmlformats.org/officeDocument/2006/relationships/image" Target="../media/image54.png"/><Relationship Id="rId20" Type="http://schemas.openxmlformats.org/officeDocument/2006/relationships/image" Target="../media/image55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56.pn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3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5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69.png"/><Relationship Id="rId18" Type="http://schemas.openxmlformats.org/officeDocument/2006/relationships/image" Target="../media/image74.png"/><Relationship Id="rId3" Type="http://schemas.openxmlformats.org/officeDocument/2006/relationships/image" Target="../media/image61.emf"/><Relationship Id="rId21" Type="http://schemas.openxmlformats.org/officeDocument/2006/relationships/image" Target="../media/image77.png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68.png"/><Relationship Id="rId17" Type="http://schemas.openxmlformats.org/officeDocument/2006/relationships/image" Target="../media/image73.png"/><Relationship Id="rId2" Type="http://schemas.openxmlformats.org/officeDocument/2006/relationships/image" Target="../media/image60.emf"/><Relationship Id="rId16" Type="http://schemas.openxmlformats.org/officeDocument/2006/relationships/image" Target="../media/image72.png"/><Relationship Id="rId20" Type="http://schemas.openxmlformats.org/officeDocument/2006/relationships/image" Target="../media/image76.png"/><Relationship Id="rId1" Type="http://schemas.openxmlformats.org/officeDocument/2006/relationships/image" Target="../media/image59.emf"/><Relationship Id="rId6" Type="http://schemas.openxmlformats.org/officeDocument/2006/relationships/image" Target="../media/image64.emf"/><Relationship Id="rId11" Type="http://schemas.openxmlformats.org/officeDocument/2006/relationships/image" Target="../media/image67.png"/><Relationship Id="rId24" Type="http://schemas.openxmlformats.org/officeDocument/2006/relationships/image" Target="../media/image80.png"/><Relationship Id="rId5" Type="http://schemas.openxmlformats.org/officeDocument/2006/relationships/image" Target="../media/image63.emf"/><Relationship Id="rId15" Type="http://schemas.openxmlformats.org/officeDocument/2006/relationships/image" Target="../media/image71.png"/><Relationship Id="rId23" Type="http://schemas.openxmlformats.org/officeDocument/2006/relationships/image" Target="../media/image79.png"/><Relationship Id="rId10" Type="http://schemas.openxmlformats.org/officeDocument/2006/relationships/image" Target="../media/image66.png"/><Relationship Id="rId19" Type="http://schemas.openxmlformats.org/officeDocument/2006/relationships/image" Target="../media/image75.png"/><Relationship Id="rId4" Type="http://schemas.openxmlformats.org/officeDocument/2006/relationships/image" Target="../media/image62.emf"/><Relationship Id="rId9" Type="http://schemas.openxmlformats.org/officeDocument/2006/relationships/image" Target="../media/image65.png"/><Relationship Id="rId14" Type="http://schemas.openxmlformats.org/officeDocument/2006/relationships/image" Target="../media/image70.png"/><Relationship Id="rId22" Type="http://schemas.openxmlformats.org/officeDocument/2006/relationships/image" Target="../media/image78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6305D946-B072-4809-9BBA-63C268818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124622" y="1135913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56692F28-8EB3-45A3-9D55-5668713EA2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25878" y="1064796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9ED1143F-3BC5-4256-B8AF-0647A16506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300441" y="1128465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90A110D8-8F3E-4D2F-9E1F-6B195621D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916403" y="1167363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62CCA849-2263-42D5-9AE5-DA02AE90E0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588140" y="1163976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9E6D6A51-D66B-4B07-963E-676F17EA4C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004363" y="1151176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7FE58EED-B4FC-4A0A-80EA-64A5CE19E0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685928" y="1151569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1CF0E5B9-6836-4B51-9072-E3E2BBC495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62180" y="1146921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530EB8B1-5085-4E0F-86D4-16771A8B9E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871357" y="1117531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66A82FEF-2F01-4741-ADCB-AFFBB3AE9C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421594" y="1115877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60AD1F21-EB70-4683-B0A3-5D0A3C4E50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993094" y="1128174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541D5613-D316-450D-8EAF-B8CC049E3D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9655611" y="1178812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FD1B37B4-1FEF-4270-A503-834E743FFD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165726" y="1091510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D81A56F0-8B07-4080-81E1-975AEC110A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773211" y="1113548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9315AD9F-98BB-4BEA-9384-91EA14A373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475944" y="1152082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CA47AA33-A878-4098-9DBF-6727768A35EB}"/>
            </a:ext>
          </a:extLst>
        </xdr:cNvPr>
        <xdr:cNvSpPr txBox="1"/>
      </xdr:nvSpPr>
      <xdr:spPr>
        <a:xfrm>
          <a:off x="0" y="901700"/>
          <a:ext cx="2969683" cy="5662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69414FF-F08F-4615-8802-D28D617DAA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B0AB0394-87FC-4391-A11E-3176E147E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5441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81EB3BD2-CC51-48D0-8AAE-BE25C81CB1D4}"/>
            </a:ext>
          </a:extLst>
        </xdr:cNvPr>
        <xdr:cNvSpPr txBox="1"/>
      </xdr:nvSpPr>
      <xdr:spPr>
        <a:xfrm>
          <a:off x="11760200" y="638174"/>
          <a:ext cx="1355669" cy="4191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26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5BAC17D6-F071-4D8A-8EAD-BDEF2BDA4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3255" y="6212419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245754</xdr:colOff>
      <xdr:row>25</xdr:row>
      <xdr:rowOff>101440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B64B245-363E-44B8-8EC9-54F28D8775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57742" y="1433405"/>
          <a:ext cx="3546637" cy="366866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F9DD6E2-8270-456D-8F89-5290073B0D5C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4976987-984E-405D-A039-2D5856C42E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73930" y="14144"/>
          <a:ext cx="6060897" cy="662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D43D2BFE-3DCE-4E8E-9EAA-29C6E48043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35475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D4B90509-99FD-4666-ADB4-A7E8DB2FDA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51836"/>
          <a:ext cx="165321" cy="140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F6E78AB4-E1DC-4359-9F8C-86C9E117C5C9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6DA9F9A7-5A79-4205-A2D0-0DFA42E7EB00}"/>
            </a:ext>
          </a:extLst>
        </xdr:cNvPr>
        <xdr:cNvSpPr txBox="1"/>
      </xdr:nvSpPr>
      <xdr:spPr>
        <a:xfrm rot="16200000">
          <a:off x="3919272" y="1691263"/>
          <a:ext cx="1867958" cy="6360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B879FE66-C6FD-4894-8E12-60AC53377879}"/>
            </a:ext>
          </a:extLst>
        </xdr:cNvPr>
        <xdr:cNvSpPr txBox="1"/>
      </xdr:nvSpPr>
      <xdr:spPr>
        <a:xfrm rot="16200000">
          <a:off x="4034320" y="3820318"/>
          <a:ext cx="1630891" cy="778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1276022</xdr:colOff>
      <xdr:row>8</xdr:row>
      <xdr:rowOff>101599</xdr:rowOff>
    </xdr:from>
    <xdr:to>
      <xdr:col>10</xdr:col>
      <xdr:colOff>342900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DA6121BA-EADD-4007-818B-4B7D76A5ED8B}"/>
            </a:ext>
          </a:extLst>
        </xdr:cNvPr>
        <xdr:cNvSpPr txBox="1"/>
      </xdr:nvSpPr>
      <xdr:spPr>
        <a:xfrm rot="16200000">
          <a:off x="7101783" y="2876913"/>
          <a:ext cx="2693456" cy="3432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6975802F-D924-48C8-9B02-DD41DFDB8C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21626"/>
          <a:ext cx="2195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5945F7C7-8F81-4BBB-B471-6E39CF7D97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584950"/>
          <a:ext cx="255855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6723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63E04D49-EF45-4E0C-871F-04402DF26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14165"/>
          <a:ext cx="231589" cy="209206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14CE328E-7305-4A26-8384-63D7C1A880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19975"/>
          <a:ext cx="230616" cy="202859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566674A9-9B0F-4A43-BC5A-F61E96F59A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845425"/>
          <a:ext cx="190188" cy="180974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D64AD978-0609-4DCD-9958-C8AAFEF6C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26400"/>
          <a:ext cx="228887" cy="231776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C82FE4EE-C89F-481E-B2B4-E9FF1ECEA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397875"/>
          <a:ext cx="307223" cy="2222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E994B97-06B6-4B77-BAF7-F4EB1BC5DE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85225"/>
          <a:ext cx="290233" cy="2603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D20BB5AD-CED3-4C99-BE3D-892758E6F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963025"/>
          <a:ext cx="259533" cy="238125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71039E7D-B0DA-461C-95B0-13EEE31E78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0152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D7A5BAC-F6A7-4030-8E23-F7B0A1189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32624"/>
          <a:ext cx="265841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DC6F8B98-AC66-4428-BB8F-CE539C8FC1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19950"/>
          <a:ext cx="2322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DE545332-67AE-40EE-8E83-A68C68B85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65810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271386BB-1E6B-4E5A-8DA6-502D1F6189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16900"/>
          <a:ext cx="241674" cy="238125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F4DE25A-E915-4C0F-B407-7A07219EFA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951" y="63715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936C7F78-D978-4A5D-9589-DAC6459BB9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838950" y="6626225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753B6C39-6F59-4F40-AE0C-25D838CBB3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6819900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E01E2717-43BA-4E26-8B4C-76CF4B35E6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01675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192F1C0-DA31-4EF0-A74D-B3A7D43B25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0712" y="7210425"/>
          <a:ext cx="243188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72661F14-E9BC-4A5B-966D-342FCE4F3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426325"/>
          <a:ext cx="243915" cy="194280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39</xdr:row>
      <xdr:rowOff>202532</xdr:rowOff>
    </xdr:from>
    <xdr:to>
      <xdr:col>14</xdr:col>
      <xdr:colOff>257645</xdr:colOff>
      <xdr:row>43</xdr:row>
      <xdr:rowOff>58154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5A34CBBD-8842-40CC-BF20-96EF2F853D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9495" y="8603582"/>
          <a:ext cx="526775" cy="636672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AAABB7BF-0FE0-4318-BCDC-54AE20E6586D}"/>
            </a:ext>
          </a:extLst>
        </xdr:cNvPr>
        <xdr:cNvSpPr txBox="1"/>
      </xdr:nvSpPr>
      <xdr:spPr>
        <a:xfrm>
          <a:off x="11217275" y="1000127"/>
          <a:ext cx="1393326" cy="433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541EDF7C-BF7E-4C4C-8404-176DC7C92B1F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5600" y="1139825"/>
              <a:ext cx="4150552" cy="40454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EA2ECD4A-0E7A-490F-BBF4-6FCC245DBC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48768929-0905-494A-AF1E-F24A43B25E19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88D896D2-8A61-4FAF-8363-858B865659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8E7A0D1B-4D78-414C-9CC1-D30F14F8A04B}"/>
            </a:ext>
          </a:extLst>
        </xdr:cNvPr>
        <xdr:cNvSpPr txBox="1"/>
      </xdr:nvSpPr>
      <xdr:spPr>
        <a:xfrm>
          <a:off x="0" y="936496"/>
          <a:ext cx="4026958" cy="263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717CB6E-28B9-4578-AD4C-352C1D6658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13582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D3A1D99-97B5-4C6A-846D-4BA1F8553E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84514"/>
          <a:ext cx="262889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502AEB0F-786E-48B9-988D-D60A7B39B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314575"/>
          <a:ext cx="248148" cy="202555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5072A29A-812A-4499-8384-C6FD37CD5F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314701"/>
          <a:ext cx="230616" cy="200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FFA3CCE-A43B-484C-9F55-B0378226B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27350"/>
          <a:ext cx="278167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F4E9431-80A1-46C8-B091-135AE30F4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114676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72886AD2-C8B5-4DB4-AECD-6DEA1D463E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65550"/>
          <a:ext cx="190188" cy="180975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4AD141C5-70AE-4981-BAD6-15455C4F47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946525"/>
          <a:ext cx="228887" cy="231775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793061D5-4816-4E09-801F-D32710B6CB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78225"/>
          <a:ext cx="146359" cy="1492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C1373780-548D-418D-B06A-F7DADAEFCE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33850"/>
          <a:ext cx="254000" cy="250825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F6C43E9C-492B-4389-B3CC-597054C640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78311"/>
          <a:ext cx="165321" cy="149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4D6EFB0A-0800-45DC-80D0-814556229C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305300"/>
          <a:ext cx="304380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1C59085-5474-4E82-8529-240AE9DEC1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11700"/>
          <a:ext cx="297267" cy="27940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A34F8C29-DDF8-4CE1-A979-4C147CF14A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99025"/>
          <a:ext cx="25669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E719F524-EB9B-4978-A1ED-D1B31DEF01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727325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FDADB80D-2B2B-4AFD-97A8-7500328629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372350"/>
          <a:ext cx="174172" cy="216959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33BA54AF-BB28-493B-968C-18E76CEBAD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578726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AEDC15CB-6DC9-41F2-A824-E450D68B58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772401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BB1E6C8A-4F38-4E9C-B264-E87B63D1B5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162926"/>
          <a:ext cx="243188" cy="24129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F5A50021-44DF-45CE-BD2F-2867877C33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378826"/>
          <a:ext cx="243915" cy="19427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11D71AD9-C077-416D-A3BD-A30B8E2CC9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972425"/>
          <a:ext cx="228887" cy="2317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966BD9E7-9A58-4570-A1A2-E11AF3E65896}"/>
            </a:ext>
          </a:extLst>
        </xdr:cNvPr>
        <xdr:cNvSpPr txBox="1"/>
      </xdr:nvSpPr>
      <xdr:spPr>
        <a:xfrm>
          <a:off x="0" y="5920833"/>
          <a:ext cx="4247091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E78F6C0E-A2D4-4ACC-A8DD-5FA4CA6040CB}"/>
            </a:ext>
          </a:extLst>
        </xdr:cNvPr>
        <xdr:cNvSpPr txBox="1"/>
      </xdr:nvSpPr>
      <xdr:spPr>
        <a:xfrm>
          <a:off x="15707609" y="806875"/>
          <a:ext cx="2651726" cy="725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21</xdr:col>
      <xdr:colOff>6008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7B9AF256-131A-48E3-8E20-B3077DABDD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597" y="113723"/>
          <a:ext cx="4633036" cy="7215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3726630C-7135-4DEF-992B-1996F5CA6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148489"/>
          <a:ext cx="160706" cy="20002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11575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47165795-025C-4798-BAE0-424BA8780E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3100" y="133796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105DF836-9B21-452B-B683-B598FE1CD2D8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568EA111-B8A6-47EB-965F-3A600AB123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8C2FACCF-FCAA-4B86-872B-F91F37A222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71851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3900AC57-7255-4C36-A9D2-CE34C29FEBA3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E407D00A-5DA2-4D90-BBA6-8B983C2CD867}"/>
            </a:ext>
          </a:extLst>
        </xdr:cNvPr>
        <xdr:cNvSpPr txBox="1"/>
      </xdr:nvSpPr>
      <xdr:spPr>
        <a:xfrm rot="16200000">
          <a:off x="4205639" y="1708653"/>
          <a:ext cx="1363067" cy="6762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1632E43A-3F52-4D46-A8EC-C6C2A161478D}"/>
            </a:ext>
          </a:extLst>
        </xdr:cNvPr>
        <xdr:cNvSpPr txBox="1"/>
      </xdr:nvSpPr>
      <xdr:spPr>
        <a:xfrm rot="16200000">
          <a:off x="4045089" y="3598936"/>
          <a:ext cx="1625100" cy="6660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847958</xdr:colOff>
      <xdr:row>8</xdr:row>
      <xdr:rowOff>101599</xdr:rowOff>
    </xdr:from>
    <xdr:to>
      <xdr:col>10</xdr:col>
      <xdr:colOff>58580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B161B83E-DFDF-4F3C-B19B-3F44CE26F352}"/>
            </a:ext>
          </a:extLst>
        </xdr:cNvPr>
        <xdr:cNvSpPr txBox="1"/>
      </xdr:nvSpPr>
      <xdr:spPr>
        <a:xfrm rot="16200000">
          <a:off x="6890334" y="2841273"/>
          <a:ext cx="2699246" cy="4202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B7CDB7EF-5C9C-4D3C-B6D4-E382254641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78776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2EBDA596-91A1-4A07-8192-3DCC2EDD7B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64210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E1A863EE-20DA-4644-B80D-384B870CA9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4253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906E1E69-D865-4DF8-AB54-190B831C73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77125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5321589A-D4C9-4EBF-9CD4-B8D59216ED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902575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38E8D0E1-D625-49CB-A782-23C98D5DD8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8355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6AFBC5C3-A9E4-4BD7-9625-A2B56E26E6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455025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4DBDB2C4-5E28-4819-88F9-CCF30DAADF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85190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410562EE-DEA6-456B-8BFA-756A3E87B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9039225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6EAD130E-8CB3-4BF0-98BA-F4867EAA1D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7772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E7AA8E3B-E890-434E-9E52-5818FCD3A4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89774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5C7327C5-110A-4953-ADC5-A16733145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7710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6E92534D-24A3-45D6-95E4-AADD90697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7152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85C3FC9D-4D02-4FFE-B9C9-9E181B5D81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7405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0099A8D9-371E-4681-BE67-8684D77A8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1" y="645583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563B4378-078E-4D38-8DA0-ED9D5C463F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34200" y="6683375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2494782B-DFCE-4616-AC53-37BBBDAA26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12220" y="68917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09884927-7981-470E-AD99-93A692C4CB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0739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AA2F8D61-5477-4892-8B8C-E7E14362C6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5962" y="7267575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C73A6157-4026-4812-94AC-7EB8DE7B14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483475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40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815B273E-15D5-4143-BB31-7D290D3798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23397" y="8707722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8BC4B8F1-DEEF-4B00-B19B-1E10B97A5C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9549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88AE1A02-B36D-4F60-907A-668F8DA92C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870E6EE0-80DD-4FE9-AABA-D7803D35A211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0428" y="1067576"/>
              <a:ext cx="4189488" cy="41056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0412709C-5D9B-4E8E-A6E0-6F188E0F7A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63500</xdr:rowOff>
    </xdr:from>
    <xdr:to>
      <xdr:col>9</xdr:col>
      <xdr:colOff>412750</xdr:colOff>
      <xdr:row>23</xdr:row>
      <xdr:rowOff>143666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A5F42753-9225-4D66-97EA-29013DE119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4F13736-58B7-43AC-B305-4C4F3FDC21A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802" y="2049243"/>
          <a:ext cx="2741840" cy="288919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CD9E90F-1A9D-4D0D-B2BE-7314602DF15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38883" y="2028738"/>
          <a:ext cx="2771647" cy="288919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E19A33E-8D8A-4991-A637-FA679D62771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9790" y="2041806"/>
          <a:ext cx="2779080" cy="288919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37E3E8EB-553A-44D2-8094-1CF7095CC3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7734916" y="6767484"/>
          <a:ext cx="913885" cy="3408982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1C7F03E4-5E1C-45FF-B226-B5CA2E3FA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179727" y="6882425"/>
          <a:ext cx="887716" cy="3405800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ECA6C55-1158-499A-BF45-56188EDA6B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31447" y="7522998"/>
          <a:ext cx="858549" cy="264419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AEB61982-122A-42B3-8C98-C368DC590AA7}"/>
            </a:ext>
          </a:extLst>
        </xdr:cNvPr>
        <xdr:cNvCxnSpPr/>
      </xdr:nvCxnSpPr>
      <xdr:spPr>
        <a:xfrm>
          <a:off x="11213087" y="1548411"/>
          <a:ext cx="0" cy="347725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24</xdr:row>
      <xdr:rowOff>69166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23F14C65-772F-4344-87F2-A0655556D354}"/>
            </a:ext>
          </a:extLst>
        </xdr:cNvPr>
        <xdr:cNvSpPr txBox="1"/>
      </xdr:nvSpPr>
      <xdr:spPr>
        <a:xfrm>
          <a:off x="770253" y="2081530"/>
          <a:ext cx="2700022" cy="27882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61%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CE14457C-A50C-418D-B32B-426E98F06ACA}"/>
            </a:ext>
          </a:extLst>
        </xdr:cNvPr>
        <xdr:cNvSpPr txBox="1"/>
      </xdr:nvSpPr>
      <xdr:spPr>
        <a:xfrm>
          <a:off x="7940040" y="1993265"/>
          <a:ext cx="2697741" cy="29071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A7F5C509-1F08-4364-BF2F-F2769B138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37688" cy="640499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B4383AF8-0D8D-4F2F-82D6-5FDA292D50B6}"/>
            </a:ext>
          </a:extLst>
        </xdr:cNvPr>
        <xdr:cNvSpPr txBox="1"/>
      </xdr:nvSpPr>
      <xdr:spPr>
        <a:xfrm>
          <a:off x="4354744" y="5979160"/>
          <a:ext cx="2733126" cy="42049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C31EE868-F710-4384-8A01-751D1D7BEED9}"/>
            </a:ext>
          </a:extLst>
        </xdr:cNvPr>
        <xdr:cNvCxnSpPr/>
      </xdr:nvCxnSpPr>
      <xdr:spPr>
        <a:xfrm>
          <a:off x="3923464" y="5600700"/>
          <a:ext cx="0" cy="43529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C33258E3-B083-4530-B8CA-942757E39AAC}"/>
            </a:ext>
          </a:extLst>
        </xdr:cNvPr>
        <xdr:cNvSpPr txBox="1"/>
      </xdr:nvSpPr>
      <xdr:spPr>
        <a:xfrm>
          <a:off x="291768" y="5452036"/>
          <a:ext cx="3225296" cy="632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2BA44FEB-FA2B-4D45-BEBB-88F751568D65}"/>
            </a:ext>
          </a:extLst>
        </xdr:cNvPr>
        <xdr:cNvGrpSpPr/>
      </xdr:nvGrpSpPr>
      <xdr:grpSpPr>
        <a:xfrm>
          <a:off x="9313782" y="108150"/>
          <a:ext cx="5737600" cy="715879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DF9C38A4-F97B-6B05-D415-DAECBF52F56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13CCCC01-B1FD-7351-1179-C2F5663907C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85734FA9-BA19-E2AB-D6E5-E32D4D4A2C8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AB156262-84AA-2485-7CD3-F1A16FD2089A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CCF75395-C1B3-E035-7F04-7468DB877127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3A89B6E7-0397-4008-A957-E6508CADAB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569241"/>
          <a:ext cx="146421" cy="186322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33</xdr:row>
      <xdr:rowOff>12700</xdr:rowOff>
    </xdr:from>
    <xdr:to>
      <xdr:col>0</xdr:col>
      <xdr:colOff>279400</xdr:colOff>
      <xdr:row>34</xdr:row>
      <xdr:rowOff>6350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615A97CD-AEFA-4A9D-9F42-AB392CC61A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6765925"/>
          <a:ext cx="196850" cy="19367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34</xdr:row>
      <xdr:rowOff>31750</xdr:rowOff>
    </xdr:from>
    <xdr:to>
      <xdr:col>0</xdr:col>
      <xdr:colOff>273050</xdr:colOff>
      <xdr:row>35</xdr:row>
      <xdr:rowOff>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9418E443-A570-484E-912A-B556E7ED7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6985000"/>
          <a:ext cx="171450" cy="16827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35</xdr:row>
      <xdr:rowOff>25400</xdr:rowOff>
    </xdr:from>
    <xdr:to>
      <xdr:col>0</xdr:col>
      <xdr:colOff>273050</xdr:colOff>
      <xdr:row>36</xdr:row>
      <xdr:rowOff>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805E7180-40A6-42E1-B568-34FA16C61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7178675"/>
          <a:ext cx="171450" cy="174625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36</xdr:row>
      <xdr:rowOff>44450</xdr:rowOff>
    </xdr:from>
    <xdr:to>
      <xdr:col>0</xdr:col>
      <xdr:colOff>254000</xdr:colOff>
      <xdr:row>36</xdr:row>
      <xdr:rowOff>184150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6B6B46CA-1898-4A98-8F97-6EEF2EB3D0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739775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120650</xdr:colOff>
      <xdr:row>37</xdr:row>
      <xdr:rowOff>31750</xdr:rowOff>
    </xdr:from>
    <xdr:to>
      <xdr:col>0</xdr:col>
      <xdr:colOff>260350</xdr:colOff>
      <xdr:row>37</xdr:row>
      <xdr:rowOff>171450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5F12534-BC49-48F1-AE3F-1DAC666DE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" y="7585075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120651</xdr:colOff>
      <xdr:row>38</xdr:row>
      <xdr:rowOff>43208</xdr:rowOff>
    </xdr:from>
    <xdr:to>
      <xdr:col>0</xdr:col>
      <xdr:colOff>254001</xdr:colOff>
      <xdr:row>39</xdr:row>
      <xdr:rowOff>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845C52B2-98E6-4F61-A473-8B949DF7FD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1" y="7796558"/>
          <a:ext cx="133350" cy="156817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38</xdr:row>
      <xdr:rowOff>196850</xdr:rowOff>
    </xdr:from>
    <xdr:to>
      <xdr:col>0</xdr:col>
      <xdr:colOff>285750</xdr:colOff>
      <xdr:row>40</xdr:row>
      <xdr:rowOff>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81C50BFA-59A8-4E2A-AB54-2E320F8B90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7950200"/>
          <a:ext cx="209550" cy="2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40</xdr:row>
      <xdr:rowOff>6350</xdr:rowOff>
    </xdr:from>
    <xdr:to>
      <xdr:col>0</xdr:col>
      <xdr:colOff>283331</xdr:colOff>
      <xdr:row>41</xdr:row>
      <xdr:rowOff>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E22755F2-79D7-48C2-A8B4-F0AAA32654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159750"/>
          <a:ext cx="175381" cy="193675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</xdr:colOff>
      <xdr:row>42</xdr:row>
      <xdr:rowOff>127000</xdr:rowOff>
    </xdr:from>
    <xdr:to>
      <xdr:col>1</xdr:col>
      <xdr:colOff>31201</xdr:colOff>
      <xdr:row>44</xdr:row>
      <xdr:rowOff>76200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5CF34358-3201-43E2-8F23-8E291A15F4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" y="8680450"/>
          <a:ext cx="342351" cy="349250"/>
        </a:xfrm>
        <a:prstGeom prst="rect">
          <a:avLst/>
        </a:prstGeom>
      </xdr:spPr>
    </xdr:pic>
    <xdr:clientData/>
  </xdr:twoCellAnchor>
  <xdr:twoCellAnchor editAs="oneCell">
    <xdr:from>
      <xdr:col>0</xdr:col>
      <xdr:colOff>91355</xdr:colOff>
      <xdr:row>46</xdr:row>
      <xdr:rowOff>42280</xdr:rowOff>
    </xdr:from>
    <xdr:to>
      <xdr:col>0</xdr:col>
      <xdr:colOff>260351</xdr:colOff>
      <xdr:row>47</xdr:row>
      <xdr:rowOff>861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91F947F6-38A7-4689-AFF4-273B04D06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55" y="9395830"/>
          <a:ext cx="168996" cy="158606"/>
        </a:xfrm>
        <a:prstGeom prst="rect">
          <a:avLst/>
        </a:prstGeom>
      </xdr:spPr>
    </xdr:pic>
    <xdr:clientData/>
  </xdr:twoCellAnchor>
  <xdr:twoCellAnchor editAs="oneCell">
    <xdr:from>
      <xdr:col>0</xdr:col>
      <xdr:colOff>85005</xdr:colOff>
      <xdr:row>47</xdr:row>
      <xdr:rowOff>35930</xdr:rowOff>
    </xdr:from>
    <xdr:to>
      <xdr:col>0</xdr:col>
      <xdr:colOff>254001</xdr:colOff>
      <xdr:row>47</xdr:row>
      <xdr:rowOff>190499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D7CAF72C-2363-499F-8575-B2F961D5A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005" y="9589505"/>
          <a:ext cx="168996" cy="154569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44</xdr:row>
      <xdr:rowOff>38100</xdr:rowOff>
    </xdr:from>
    <xdr:to>
      <xdr:col>0</xdr:col>
      <xdr:colOff>260350</xdr:colOff>
      <xdr:row>44</xdr:row>
      <xdr:rowOff>190500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4C3A97AA-05E3-4F37-8F5B-16C9A958DB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991600"/>
          <a:ext cx="152400" cy="152400"/>
        </a:xfrm>
        <a:prstGeom prst="rect">
          <a:avLst/>
        </a:prstGeom>
      </xdr:spPr>
    </xdr:pic>
    <xdr:clientData/>
  </xdr:twoCellAnchor>
  <xdr:twoCellAnchor editAs="oneCell">
    <xdr:from>
      <xdr:col>0</xdr:col>
      <xdr:colOff>69452</xdr:colOff>
      <xdr:row>41</xdr:row>
      <xdr:rowOff>44450</xdr:rowOff>
    </xdr:from>
    <xdr:to>
      <xdr:col>0</xdr:col>
      <xdr:colOff>302816</xdr:colOff>
      <xdr:row>42</xdr:row>
      <xdr:rowOff>19050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DFCB234D-C6C9-4DFD-BFB2-6CA30924C6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52" y="8397875"/>
          <a:ext cx="233364" cy="17462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48</xdr:row>
      <xdr:rowOff>63500</xdr:rowOff>
    </xdr:from>
    <xdr:to>
      <xdr:col>0</xdr:col>
      <xdr:colOff>222341</xdr:colOff>
      <xdr:row>49</xdr:row>
      <xdr:rowOff>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45A645C1-F40F-4327-B61C-A8302CFDF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9817100"/>
          <a:ext cx="120741" cy="136525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1E02AFDF-2D33-4ED0-AE30-7D15B626BAD4}"/>
            </a:ext>
          </a:extLst>
        </xdr:cNvPr>
        <xdr:cNvSpPr txBox="1"/>
      </xdr:nvSpPr>
      <xdr:spPr>
        <a:xfrm>
          <a:off x="659129" y="1317679"/>
          <a:ext cx="2855596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DD4A4A3C-098C-4AC2-A813-6B7AA4C6B5E1}"/>
            </a:ext>
          </a:extLst>
        </xdr:cNvPr>
        <xdr:cNvSpPr txBox="1"/>
      </xdr:nvSpPr>
      <xdr:spPr>
        <a:xfrm>
          <a:off x="4178301" y="1282558"/>
          <a:ext cx="2929890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38" name="TotalToLanFill_EstTonnes">
          <a:extLst>
            <a:ext uri="{FF2B5EF4-FFF2-40B4-BE49-F238E27FC236}">
              <a16:creationId xmlns:a16="http://schemas.microsoft.com/office/drawing/2014/main" id="{8E9F7C17-D7C3-419A-A90C-281759524696}"/>
            </a:ext>
          </a:extLst>
        </xdr:cNvPr>
        <xdr:cNvSpPr txBox="1"/>
      </xdr:nvSpPr>
      <xdr:spPr>
        <a:xfrm>
          <a:off x="4278533" y="1998046"/>
          <a:ext cx="2684427" cy="28984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39%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F2542ECD-CAB5-46FF-849E-F05BFF8BB1F9}"/>
            </a:ext>
          </a:extLst>
        </xdr:cNvPr>
        <xdr:cNvSpPr txBox="1"/>
      </xdr:nvSpPr>
      <xdr:spPr>
        <a:xfrm>
          <a:off x="7930776" y="1262434"/>
          <a:ext cx="2962454" cy="938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C947FF14-9DF8-40F8-9CE8-0862BBF95872}"/>
            </a:ext>
          </a:extLst>
        </xdr:cNvPr>
        <xdr:cNvSpPr txBox="1"/>
      </xdr:nvSpPr>
      <xdr:spPr>
        <a:xfrm>
          <a:off x="7290380" y="5591442"/>
          <a:ext cx="1903571" cy="5471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41" name="TotalRecovered_M3">
          <a:extLst>
            <a:ext uri="{FF2B5EF4-FFF2-40B4-BE49-F238E27FC236}">
              <a16:creationId xmlns:a16="http://schemas.microsoft.com/office/drawing/2014/main" id="{9CFED637-FCD3-4EEB-8067-789D44B1D0D2}"/>
            </a:ext>
          </a:extLst>
        </xdr:cNvPr>
        <xdr:cNvSpPr txBox="1"/>
      </xdr:nvSpPr>
      <xdr:spPr>
        <a:xfrm>
          <a:off x="7032886" y="5841986"/>
          <a:ext cx="233030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4819.6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FF7BD17C-645F-4E33-945B-022C02891675}"/>
            </a:ext>
          </a:extLst>
        </xdr:cNvPr>
        <xdr:cNvSpPr txBox="1"/>
      </xdr:nvSpPr>
      <xdr:spPr>
        <a:xfrm>
          <a:off x="12349480" y="5342890"/>
          <a:ext cx="2705100" cy="739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EAE572E1-D197-456B-8DA2-81202B2DE063}"/>
            </a:ext>
          </a:extLst>
        </xdr:cNvPr>
        <xdr:cNvSpPr txBox="1"/>
      </xdr:nvSpPr>
      <xdr:spPr>
        <a:xfrm>
          <a:off x="9659620" y="6069379"/>
          <a:ext cx="2375533" cy="5308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44" name="TotalToLandfill_M3">
          <a:extLst>
            <a:ext uri="{FF2B5EF4-FFF2-40B4-BE49-F238E27FC236}">
              <a16:creationId xmlns:a16="http://schemas.microsoft.com/office/drawing/2014/main" id="{C0306A50-65AA-4A50-8FD4-C00D89DCB2CA}"/>
            </a:ext>
          </a:extLst>
        </xdr:cNvPr>
        <xdr:cNvSpPr txBox="1"/>
      </xdr:nvSpPr>
      <xdr:spPr>
        <a:xfrm>
          <a:off x="9763031" y="6225942"/>
          <a:ext cx="2200460" cy="13303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4621.1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45" name="TotalDivToWasteToEnergy_M3">
          <a:extLst>
            <a:ext uri="{FF2B5EF4-FFF2-40B4-BE49-F238E27FC236}">
              <a16:creationId xmlns:a16="http://schemas.microsoft.com/office/drawing/2014/main" id="{473B9558-7A82-49C8-A001-DDD86ED91AD1}"/>
            </a:ext>
          </a:extLst>
        </xdr:cNvPr>
        <xdr:cNvSpPr txBox="1"/>
      </xdr:nvSpPr>
      <xdr:spPr>
        <a:xfrm>
          <a:off x="12782161" y="5972007"/>
          <a:ext cx="17970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189.9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data\Grasshopper\Waste%20Data%20Reporting%20-%2010-2022b.xlsm" TargetMode="External"/><Relationship Id="rId1" Type="http://schemas.openxmlformats.org/officeDocument/2006/relationships/externalLinkPath" Target="/data/Grasshopper/Waste%20Data%20Reporting%20-%2010-2022b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hange Log"/>
      <sheetName val="Pivot Source"/>
      <sheetName val="CurrentMonth"/>
      <sheetName val="OfficeWaste"/>
      <sheetName val="Common Values"/>
      <sheetName val="Monthly Destination Breakdown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Recycled Offsite Diverted"/>
      <sheetName val="Recycled Offsite Diverted 2"/>
      <sheetName val="Waste To Energy"/>
      <sheetName val="Waste To Energy 2"/>
      <sheetName val="Waste Disposed"/>
      <sheetName val="Waste Disposed 2"/>
      <sheetName val="Lendlease Category Alignment"/>
      <sheetName val="Total To Date"/>
      <sheetName val="Total Project Recovery"/>
      <sheetName val="Total Project Recovery (pre)"/>
      <sheetName val="Total Project Waste To Energy"/>
      <sheetName val="Past Years Total"/>
      <sheetName val="Past Years Proj Recovery"/>
      <sheetName val="Past Years W to E"/>
      <sheetName val="Monthly Waste Diversion (ALL)"/>
      <sheetName val="Waste Breakdown (ALL)"/>
      <sheetName val="Waste Diversion (ALL)"/>
      <sheetName val="NGERS I ISCA I Greenstar (ALL)"/>
      <sheetName val="End Destination Reporting"/>
      <sheetName val="Total Project Waste To E (pre)"/>
      <sheetName val="ProjectToDate_Summary"/>
    </sheetNames>
    <sheetDataSet>
      <sheetData sheetId="0"/>
      <sheetData sheetId="1"/>
      <sheetData sheetId="2"/>
      <sheetData sheetId="3"/>
      <sheetData sheetId="4">
        <row r="17">
          <cell r="C17">
            <v>8.5000000000000006E-2</v>
          </cell>
        </row>
        <row r="18">
          <cell r="C18">
            <v>4.4999999999999998E-2</v>
          </cell>
        </row>
        <row r="19">
          <cell r="C19">
            <v>6.5000000000000002E-2</v>
          </cell>
        </row>
        <row r="20">
          <cell r="C20">
            <v>2.5000000000000001E-2</v>
          </cell>
        </row>
        <row r="21">
          <cell r="C21">
            <v>8.5000000000000006E-2</v>
          </cell>
        </row>
        <row r="22">
          <cell r="C22">
            <v>0.12</v>
          </cell>
        </row>
        <row r="27">
          <cell r="C27">
            <v>0.12</v>
          </cell>
        </row>
        <row r="28">
          <cell r="C28">
            <v>1</v>
          </cell>
        </row>
        <row r="29">
          <cell r="C29">
            <v>0.96</v>
          </cell>
        </row>
        <row r="30">
          <cell r="C30">
            <v>0.96</v>
          </cell>
        </row>
        <row r="31">
          <cell r="C31">
            <v>0.96</v>
          </cell>
        </row>
        <row r="32">
          <cell r="C32">
            <v>0.96</v>
          </cell>
        </row>
        <row r="37">
          <cell r="B37" t="str">
            <v>DD120L</v>
          </cell>
          <cell r="C37">
            <v>0.12</v>
          </cell>
        </row>
        <row r="38">
          <cell r="B38" t="str">
            <v>DD240L</v>
          </cell>
          <cell r="C38">
            <v>0.24</v>
          </cell>
        </row>
        <row r="39">
          <cell r="B39" t="str">
            <v>FL1100L</v>
          </cell>
          <cell r="C39">
            <v>1.1000000000000001</v>
          </cell>
        </row>
        <row r="40">
          <cell r="B40" t="str">
            <v>FL120L</v>
          </cell>
          <cell r="C40">
            <v>0.12</v>
          </cell>
        </row>
        <row r="41">
          <cell r="B41" t="str">
            <v>FL1-5M</v>
          </cell>
          <cell r="C41">
            <v>1.5</v>
          </cell>
        </row>
        <row r="42">
          <cell r="B42" t="str">
            <v>FL240L</v>
          </cell>
          <cell r="C42">
            <v>0.24</v>
          </cell>
        </row>
        <row r="43">
          <cell r="B43" t="str">
            <v>FL3M</v>
          </cell>
          <cell r="C43">
            <v>3</v>
          </cell>
        </row>
        <row r="44">
          <cell r="B44" t="str">
            <v>FL4-5M</v>
          </cell>
          <cell r="C44">
            <v>4.5</v>
          </cell>
        </row>
        <row r="45">
          <cell r="B45" t="str">
            <v>FL660L</v>
          </cell>
          <cell r="C45">
            <v>0.66</v>
          </cell>
        </row>
        <row r="46">
          <cell r="B46" t="str">
            <v>GREASETRAP</v>
          </cell>
          <cell r="C46">
            <v>1</v>
          </cell>
        </row>
        <row r="47">
          <cell r="B47" t="str">
            <v>IBC</v>
          </cell>
          <cell r="C47">
            <v>1</v>
          </cell>
        </row>
        <row r="48">
          <cell r="B48" t="str">
            <v>NAP</v>
          </cell>
          <cell r="C48">
            <v>2.5999999999999999E-2</v>
          </cell>
        </row>
        <row r="49">
          <cell r="B49" t="str">
            <v>RL1100L</v>
          </cell>
          <cell r="C49">
            <v>1.1000000000000001</v>
          </cell>
        </row>
        <row r="50">
          <cell r="B50" t="str">
            <v>RL120L</v>
          </cell>
          <cell r="C50">
            <v>0.12</v>
          </cell>
        </row>
        <row r="51">
          <cell r="B51" t="str">
            <v>RL240L</v>
          </cell>
          <cell r="C51">
            <v>0.24</v>
          </cell>
        </row>
        <row r="52">
          <cell r="B52" t="str">
            <v>RL660L</v>
          </cell>
          <cell r="C52">
            <v>0.66</v>
          </cell>
        </row>
        <row r="53">
          <cell r="B53" t="str">
            <v>SAN</v>
          </cell>
          <cell r="C53">
            <v>2.5999999999999999E-2</v>
          </cell>
        </row>
        <row r="54">
          <cell r="B54" t="str">
            <v>SHARP</v>
          </cell>
          <cell r="C54">
            <v>2.5999999999999999E-2</v>
          </cell>
        </row>
        <row r="55">
          <cell r="B55" t="str">
            <v>TUG1100L</v>
          </cell>
          <cell r="C55">
            <v>1.1000000000000001</v>
          </cell>
        </row>
        <row r="64">
          <cell r="C64">
            <v>0.22700000000000001</v>
          </cell>
        </row>
        <row r="65">
          <cell r="C65">
            <v>1.2</v>
          </cell>
        </row>
        <row r="66">
          <cell r="C66">
            <v>1.5</v>
          </cell>
        </row>
        <row r="67">
          <cell r="C67">
            <v>1.1000000000000001</v>
          </cell>
        </row>
        <row r="68">
          <cell r="C68">
            <v>0.16</v>
          </cell>
        </row>
        <row r="69">
          <cell r="C69">
            <v>1.2</v>
          </cell>
        </row>
        <row r="70">
          <cell r="C70">
            <v>0.41099999999999998</v>
          </cell>
        </row>
        <row r="71">
          <cell r="C71">
            <v>0.13</v>
          </cell>
        </row>
        <row r="72">
          <cell r="C72">
            <v>7.8E-2</v>
          </cell>
        </row>
        <row r="73">
          <cell r="C73">
            <v>0.2</v>
          </cell>
        </row>
        <row r="74">
          <cell r="C74">
            <v>0.5</v>
          </cell>
        </row>
        <row r="75">
          <cell r="C75">
            <v>0.2</v>
          </cell>
        </row>
        <row r="76">
          <cell r="C76">
            <v>0.7</v>
          </cell>
        </row>
        <row r="77">
          <cell r="C77">
            <v>0.7</v>
          </cell>
        </row>
        <row r="80">
          <cell r="C80">
            <v>1.6</v>
          </cell>
        </row>
        <row r="85">
          <cell r="C85">
            <v>0.96</v>
          </cell>
          <cell r="D85">
            <v>0.9</v>
          </cell>
        </row>
        <row r="86">
          <cell r="C86">
            <v>1</v>
          </cell>
          <cell r="D86">
            <v>1</v>
          </cell>
        </row>
        <row r="87">
          <cell r="C87">
            <v>1</v>
          </cell>
          <cell r="D87">
            <v>1</v>
          </cell>
        </row>
        <row r="88">
          <cell r="C88">
            <v>1</v>
          </cell>
          <cell r="D88">
            <v>1</v>
          </cell>
        </row>
        <row r="89">
          <cell r="C89">
            <v>1</v>
          </cell>
          <cell r="D89">
            <v>0.85</v>
          </cell>
        </row>
        <row r="90">
          <cell r="C90">
            <v>1</v>
          </cell>
          <cell r="D90">
            <v>1</v>
          </cell>
        </row>
        <row r="91">
          <cell r="C91">
            <v>0.96</v>
          </cell>
          <cell r="D91">
            <v>0.85</v>
          </cell>
        </row>
        <row r="92">
          <cell r="C92">
            <v>1</v>
          </cell>
          <cell r="D92">
            <v>1</v>
          </cell>
        </row>
        <row r="93">
          <cell r="C93">
            <v>0.96</v>
          </cell>
          <cell r="D93">
            <v>0.5</v>
          </cell>
        </row>
        <row r="94">
          <cell r="C94">
            <v>1</v>
          </cell>
          <cell r="D94">
            <v>1</v>
          </cell>
        </row>
        <row r="95">
          <cell r="C95">
            <v>1</v>
          </cell>
          <cell r="D95">
            <v>1</v>
          </cell>
        </row>
        <row r="96">
          <cell r="C96">
            <v>1</v>
          </cell>
          <cell r="D96">
            <v>1</v>
          </cell>
        </row>
        <row r="97">
          <cell r="C97">
            <v>0.96</v>
          </cell>
          <cell r="D97">
            <v>0.75</v>
          </cell>
        </row>
        <row r="98">
          <cell r="C98">
            <v>0.96</v>
          </cell>
          <cell r="D98">
            <v>0</v>
          </cell>
        </row>
        <row r="101">
          <cell r="C101">
            <v>0</v>
          </cell>
          <cell r="D101">
            <v>0</v>
          </cell>
        </row>
      </sheetData>
      <sheetData sheetId="5"/>
      <sheetData sheetId="6">
        <row r="1">
          <cell r="C1" t="str">
            <v>total Recovered Office/Crib Waste</v>
          </cell>
          <cell r="D1">
            <v>0.34240592637387551</v>
          </cell>
          <cell r="F1" t="str">
            <v>Total Recovered Construction &amp; Demolition Waste</v>
          </cell>
          <cell r="G1">
            <v>0.90358500814774589</v>
          </cell>
        </row>
        <row r="2">
          <cell r="C2" t="str">
            <v>Total Landfill Office/Crib Waste</v>
          </cell>
          <cell r="D2">
            <v>0.65759407362612443</v>
          </cell>
          <cell r="F2" t="str">
            <v>Total Landfill Construction &amp; Demolition Waste</v>
          </cell>
          <cell r="G2">
            <v>9.6414991852254245E-2</v>
          </cell>
          <cell r="P2">
            <v>0.63615724147798403</v>
          </cell>
        </row>
        <row r="3">
          <cell r="P3">
            <v>1.8828915835032366E-3</v>
          </cell>
        </row>
      </sheetData>
      <sheetData sheetId="7"/>
      <sheetData sheetId="8"/>
      <sheetData sheetId="9">
        <row r="1">
          <cell r="D1" t="str">
            <v>total Recovered Office/Crib Waste</v>
          </cell>
          <cell r="E1">
            <v>0.30595804916895636</v>
          </cell>
          <cell r="G1" t="str">
            <v>Total Recovered Construction &amp; Demolition Waste</v>
          </cell>
          <cell r="H1">
            <v>0.83509042431424307</v>
          </cell>
          <cell r="K1">
            <v>3.774945237635792E-2</v>
          </cell>
        </row>
        <row r="2">
          <cell r="D2" t="str">
            <v>Total Landfill Office/Crib Waste</v>
          </cell>
          <cell r="E2">
            <v>0.69404195083104336</v>
          </cell>
          <cell r="G2" t="str">
            <v>Total Landfill Construction &amp; Demolition Waste</v>
          </cell>
          <cell r="H2">
            <v>0.16490957568575704</v>
          </cell>
          <cell r="K2">
            <v>0.57681378487161561</v>
          </cell>
        </row>
        <row r="29">
          <cell r="L29" t="str">
            <v>Total Diverted Waste to Energy
(est. tonnes)</v>
          </cell>
          <cell r="M29" t="str">
            <v>Total Diverted Traditional Recovered (est. tonnes)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6093F5-28FD-4148-A29D-61DACA372A4D}">
  <sheetPr codeName="Sheet29">
    <tabColor rgb="FF88DFE8"/>
  </sheetPr>
  <dimension ref="A6:X33"/>
  <sheetViews>
    <sheetView showGridLines="0" showRuler="0" zoomScale="75" zoomScaleNormal="75" zoomScalePageLayoutView="75" workbookViewId="0"/>
  </sheetViews>
  <sheetFormatPr defaultColWidth="12" defaultRowHeight="15.75" outlineLevelCol="1"/>
  <cols>
    <col min="1" max="1" width="7.42578125" style="1" customWidth="1"/>
    <col min="2" max="2" width="9.42578125" style="1" customWidth="1"/>
    <col min="3" max="3" width="9.140625" style="1" customWidth="1"/>
    <col min="4" max="4" width="7.42578125" style="1" customWidth="1"/>
    <col min="5" max="5" width="10.85546875" style="1" customWidth="1"/>
    <col min="6" max="6" width="25.7109375" style="1" hidden="1" customWidth="1" outlineLevel="1"/>
    <col min="7" max="7" width="1.7109375" style="1" hidden="1" customWidth="1" outlineLevel="1"/>
    <col min="8" max="8" width="8.85546875" style="1" customWidth="1" collapsed="1"/>
    <col min="9" max="22" width="8.85546875" style="1" customWidth="1"/>
    <col min="23" max="23" width="19.5703125" style="1" customWidth="1"/>
    <col min="24" max="24" width="15.42578125" style="1" customWidth="1"/>
    <col min="25" max="16384" width="12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6" customFormat="1" ht="12">
      <c r="A9" s="12">
        <v>44837</v>
      </c>
      <c r="B9" s="13">
        <v>360531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>
        <v>3.84</v>
      </c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>
        <v>3.84</v>
      </c>
      <c r="X9" s="15">
        <v>0.87168000000000001</v>
      </c>
    </row>
    <row r="10" spans="1:24" s="16" customFormat="1" ht="12">
      <c r="A10" s="17">
        <v>44840</v>
      </c>
      <c r="B10" s="16">
        <v>361397</v>
      </c>
      <c r="C10" s="16" t="s">
        <v>23</v>
      </c>
      <c r="D10" s="16" t="s">
        <v>24</v>
      </c>
      <c r="E10" s="16" t="s">
        <v>25</v>
      </c>
      <c r="F10" s="16" t="s">
        <v>26</v>
      </c>
      <c r="H10" s="18">
        <v>3.86</v>
      </c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>
        <v>3.86</v>
      </c>
      <c r="X10" s="19">
        <v>0.87622</v>
      </c>
    </row>
    <row r="11" spans="1:24" s="16" customFormat="1" ht="12">
      <c r="A11" s="20">
        <v>44844</v>
      </c>
      <c r="B11" s="21">
        <v>362111</v>
      </c>
      <c r="C11" s="21" t="s">
        <v>23</v>
      </c>
      <c r="D11" s="21" t="s">
        <v>24</v>
      </c>
      <c r="E11" s="21" t="s">
        <v>25</v>
      </c>
      <c r="F11" s="21" t="s">
        <v>26</v>
      </c>
      <c r="G11" s="21"/>
      <c r="H11" s="22">
        <v>4.2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>
        <v>4.2</v>
      </c>
      <c r="X11" s="23">
        <v>0.95340000000000003</v>
      </c>
    </row>
    <row r="12" spans="1:24" s="16" customFormat="1" ht="12">
      <c r="A12" s="17">
        <v>44847</v>
      </c>
      <c r="B12" s="16">
        <v>362838</v>
      </c>
      <c r="C12" s="16" t="s">
        <v>23</v>
      </c>
      <c r="D12" s="16" t="s">
        <v>24</v>
      </c>
      <c r="E12" s="16" t="s">
        <v>25</v>
      </c>
      <c r="F12" s="16" t="s">
        <v>26</v>
      </c>
      <c r="H12" s="18">
        <v>3.9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>
        <v>3.9</v>
      </c>
      <c r="X12" s="19">
        <v>0.88529999999999998</v>
      </c>
    </row>
    <row r="13" spans="1:24" s="16" customFormat="1" ht="12">
      <c r="A13" s="20">
        <v>44865</v>
      </c>
      <c r="B13" s="21">
        <v>351847.02</v>
      </c>
      <c r="C13" s="21" t="s">
        <v>27</v>
      </c>
      <c r="D13" s="21" t="s">
        <v>24</v>
      </c>
      <c r="E13" s="21" t="s">
        <v>28</v>
      </c>
      <c r="F13" s="21" t="s">
        <v>29</v>
      </c>
      <c r="G13" s="21"/>
      <c r="H13" s="22"/>
      <c r="I13" s="22">
        <v>0.5</v>
      </c>
      <c r="J13" s="22"/>
      <c r="K13" s="22"/>
      <c r="L13" s="22">
        <v>1</v>
      </c>
      <c r="M13" s="22"/>
      <c r="N13" s="22"/>
      <c r="O13" s="22">
        <v>0.94</v>
      </c>
      <c r="P13" s="22"/>
      <c r="Q13" s="22"/>
      <c r="R13" s="22">
        <v>0.5</v>
      </c>
      <c r="S13" s="22"/>
      <c r="T13" s="22"/>
      <c r="U13" s="22"/>
      <c r="V13" s="22"/>
      <c r="W13" s="22">
        <v>2.94</v>
      </c>
      <c r="X13" s="23">
        <v>1.1322000000000001</v>
      </c>
    </row>
    <row r="14" spans="1:24" s="16" customFormat="1" ht="12">
      <c r="A14" s="17">
        <v>44851</v>
      </c>
      <c r="B14" s="16">
        <v>363437</v>
      </c>
      <c r="C14" s="16" t="s">
        <v>23</v>
      </c>
      <c r="D14" s="16" t="s">
        <v>24</v>
      </c>
      <c r="E14" s="16" t="s">
        <v>25</v>
      </c>
      <c r="F14" s="16" t="s">
        <v>26</v>
      </c>
      <c r="H14" s="18">
        <v>3.58</v>
      </c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>
        <v>3.58</v>
      </c>
      <c r="X14" s="19">
        <v>0.81266000000000005</v>
      </c>
    </row>
    <row r="15" spans="1:24" s="16" customFormat="1" ht="12">
      <c r="A15" s="20">
        <v>44854</v>
      </c>
      <c r="B15" s="21">
        <v>364187</v>
      </c>
      <c r="C15" s="21" t="s">
        <v>23</v>
      </c>
      <c r="D15" s="21" t="s">
        <v>24</v>
      </c>
      <c r="E15" s="21" t="s">
        <v>25</v>
      </c>
      <c r="F15" s="21" t="s">
        <v>26</v>
      </c>
      <c r="G15" s="21"/>
      <c r="H15" s="22">
        <v>3.44</v>
      </c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>
        <v>3.44</v>
      </c>
      <c r="X15" s="23">
        <v>0.78088000000000002</v>
      </c>
    </row>
    <row r="16" spans="1:24" s="16" customFormat="1" ht="12">
      <c r="A16" s="17">
        <v>44858</v>
      </c>
      <c r="B16" s="16">
        <v>364779</v>
      </c>
      <c r="C16" s="16" t="s">
        <v>23</v>
      </c>
      <c r="D16" s="16" t="s">
        <v>24</v>
      </c>
      <c r="E16" s="16" t="s">
        <v>25</v>
      </c>
      <c r="F16" s="16" t="s">
        <v>26</v>
      </c>
      <c r="H16" s="18">
        <v>3.92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>
        <v>3.92</v>
      </c>
      <c r="X16" s="19">
        <v>0.88983999999999996</v>
      </c>
    </row>
    <row r="17" spans="1:24" s="16" customFormat="1" ht="12">
      <c r="A17" s="20">
        <v>44861</v>
      </c>
      <c r="B17" s="21">
        <v>365559</v>
      </c>
      <c r="C17" s="21" t="s">
        <v>23</v>
      </c>
      <c r="D17" s="21" t="s">
        <v>24</v>
      </c>
      <c r="E17" s="21" t="s">
        <v>25</v>
      </c>
      <c r="F17" s="21" t="s">
        <v>26</v>
      </c>
      <c r="G17" s="21"/>
      <c r="H17" s="22">
        <v>3.72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>
        <v>3.72</v>
      </c>
      <c r="X17" s="23">
        <v>0.84444000000000008</v>
      </c>
    </row>
    <row r="18" spans="1:24" s="16" customFormat="1" ht="12">
      <c r="A18" s="17">
        <v>44865</v>
      </c>
      <c r="B18" s="16">
        <v>366154</v>
      </c>
      <c r="C18" s="16" t="s">
        <v>23</v>
      </c>
      <c r="D18" s="16" t="s">
        <v>24</v>
      </c>
      <c r="E18" s="16" t="s">
        <v>30</v>
      </c>
      <c r="F18" s="16" t="s">
        <v>31</v>
      </c>
      <c r="H18" s="18">
        <v>3.24</v>
      </c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>
        <v>3.24</v>
      </c>
      <c r="X18" s="19">
        <v>0.73548000000000002</v>
      </c>
    </row>
    <row r="19" spans="1:24" s="16" customFormat="1" ht="12">
      <c r="A19" s="20">
        <v>44852</v>
      </c>
      <c r="B19" s="21">
        <v>363936</v>
      </c>
      <c r="C19" s="21" t="s">
        <v>32</v>
      </c>
      <c r="D19" s="21" t="s">
        <v>33</v>
      </c>
      <c r="E19" s="21" t="s">
        <v>34</v>
      </c>
      <c r="F19" s="21" t="s">
        <v>35</v>
      </c>
      <c r="G19" s="21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>
        <v>0.18</v>
      </c>
      <c r="W19" s="22">
        <v>0.18</v>
      </c>
      <c r="X19" s="23">
        <v>0</v>
      </c>
    </row>
    <row r="20" spans="1:24">
      <c r="A20" s="24"/>
      <c r="B20" s="25"/>
      <c r="C20" s="25"/>
      <c r="D20" s="25"/>
      <c r="E20" s="25"/>
      <c r="F20" s="25"/>
      <c r="G20" s="25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7"/>
    </row>
    <row r="21" spans="1:24">
      <c r="A21" s="28" t="s">
        <v>36</v>
      </c>
      <c r="B21" s="28"/>
      <c r="C21" s="28"/>
      <c r="D21" s="28"/>
      <c r="E21" s="29"/>
      <c r="F21" s="30"/>
      <c r="G21" s="30"/>
      <c r="H21" s="31">
        <v>33.700000000000003</v>
      </c>
      <c r="I21" s="31">
        <v>0.5</v>
      </c>
      <c r="J21" s="31">
        <v>0</v>
      </c>
      <c r="K21" s="31">
        <v>0</v>
      </c>
      <c r="L21" s="31">
        <v>1</v>
      </c>
      <c r="M21" s="31">
        <v>0</v>
      </c>
      <c r="N21" s="31">
        <v>0</v>
      </c>
      <c r="O21" s="31">
        <v>0.94</v>
      </c>
      <c r="P21" s="31">
        <v>0</v>
      </c>
      <c r="Q21" s="31">
        <v>0</v>
      </c>
      <c r="R21" s="31">
        <v>0.5</v>
      </c>
      <c r="S21" s="31">
        <v>0</v>
      </c>
      <c r="T21" s="31">
        <v>0</v>
      </c>
      <c r="U21" s="31">
        <v>0</v>
      </c>
      <c r="V21" s="31">
        <v>0.18</v>
      </c>
      <c r="W21" s="32">
        <v>36.82</v>
      </c>
      <c r="X21" s="32"/>
    </row>
    <row r="22" spans="1:24">
      <c r="A22" s="33" t="s">
        <v>37</v>
      </c>
      <c r="B22" s="33"/>
      <c r="C22" s="33"/>
      <c r="D22" s="33"/>
      <c r="E22" s="34"/>
      <c r="F22" s="30"/>
      <c r="G22" s="30"/>
      <c r="H22" s="35">
        <v>30.330000000000002</v>
      </c>
      <c r="I22" s="35">
        <v>0.5</v>
      </c>
      <c r="J22" s="35">
        <v>0</v>
      </c>
      <c r="K22" s="35">
        <v>0</v>
      </c>
      <c r="L22" s="35">
        <v>1</v>
      </c>
      <c r="M22" s="35">
        <v>0</v>
      </c>
      <c r="N22" s="35">
        <v>0</v>
      </c>
      <c r="O22" s="35">
        <v>0.8083999999999999</v>
      </c>
      <c r="P22" s="35">
        <v>0</v>
      </c>
      <c r="Q22" s="35">
        <v>0</v>
      </c>
      <c r="R22" s="35">
        <v>0.5</v>
      </c>
      <c r="S22" s="35">
        <v>0</v>
      </c>
      <c r="T22" s="35">
        <v>0</v>
      </c>
      <c r="U22" s="35">
        <v>0</v>
      </c>
      <c r="V22" s="35">
        <v>0</v>
      </c>
      <c r="W22" s="36">
        <v>33.138400000000004</v>
      </c>
      <c r="X22" s="36"/>
    </row>
    <row r="23" spans="1:24">
      <c r="A23" s="33" t="s">
        <v>38</v>
      </c>
      <c r="B23" s="33"/>
      <c r="C23" s="33"/>
      <c r="D23" s="33"/>
      <c r="E23" s="34"/>
      <c r="F23" s="30"/>
      <c r="G23" s="30"/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1">
        <v>0</v>
      </c>
      <c r="O23" s="31">
        <v>0.13159999999999999</v>
      </c>
      <c r="P23" s="31">
        <v>0</v>
      </c>
      <c r="Q23" s="31">
        <v>0</v>
      </c>
      <c r="R23" s="31">
        <v>0</v>
      </c>
      <c r="S23" s="31">
        <v>0</v>
      </c>
      <c r="T23" s="31">
        <v>0</v>
      </c>
      <c r="U23" s="31">
        <v>0</v>
      </c>
      <c r="V23" s="31">
        <v>0</v>
      </c>
      <c r="W23" s="36">
        <v>0.13159999999999999</v>
      </c>
      <c r="X23" s="36"/>
    </row>
    <row r="24" spans="1:24">
      <c r="A24" s="33" t="s">
        <v>39</v>
      </c>
      <c r="B24" s="33"/>
      <c r="C24" s="33"/>
      <c r="D24" s="33"/>
      <c r="E24" s="34"/>
      <c r="F24" s="30"/>
      <c r="G24" s="30"/>
      <c r="H24" s="35">
        <v>30.330000000000002</v>
      </c>
      <c r="I24" s="35">
        <v>0.5</v>
      </c>
      <c r="J24" s="35">
        <v>0</v>
      </c>
      <c r="K24" s="35">
        <v>0</v>
      </c>
      <c r="L24" s="35">
        <v>1</v>
      </c>
      <c r="M24" s="35">
        <v>0</v>
      </c>
      <c r="N24" s="35">
        <v>0</v>
      </c>
      <c r="O24" s="35">
        <v>0.94</v>
      </c>
      <c r="P24" s="35">
        <v>0</v>
      </c>
      <c r="Q24" s="35">
        <v>0</v>
      </c>
      <c r="R24" s="35">
        <v>0.5</v>
      </c>
      <c r="S24" s="35">
        <v>0</v>
      </c>
      <c r="T24" s="35">
        <v>0</v>
      </c>
      <c r="U24" s="35">
        <v>0</v>
      </c>
      <c r="V24" s="35">
        <v>0</v>
      </c>
      <c r="W24" s="36">
        <v>33.270000000000003</v>
      </c>
      <c r="X24" s="36"/>
    </row>
    <row r="26" spans="1:24">
      <c r="A26" s="37" t="s">
        <v>40</v>
      </c>
      <c r="B26" s="38"/>
      <c r="C26" s="38"/>
      <c r="D26" s="39"/>
      <c r="E26" s="39"/>
      <c r="F26" s="39"/>
      <c r="G26" s="39"/>
      <c r="H26" s="40"/>
      <c r="I26" s="41"/>
      <c r="J26" s="41"/>
      <c r="K26" s="42"/>
      <c r="L26" s="42"/>
      <c r="M26" s="43"/>
      <c r="N26" s="42"/>
    </row>
    <row r="27" spans="1:24" ht="75" customHeight="1">
      <c r="A27" s="38"/>
      <c r="B27" s="38"/>
      <c r="C27" s="38"/>
      <c r="D27" s="44" t="s">
        <v>4</v>
      </c>
      <c r="E27" s="44"/>
      <c r="F27" s="45"/>
      <c r="G27" s="45"/>
      <c r="H27" s="46" t="s">
        <v>41</v>
      </c>
      <c r="I27" s="46"/>
      <c r="J27" s="46" t="s">
        <v>36</v>
      </c>
      <c r="K27" s="46"/>
      <c r="L27" s="47" t="s">
        <v>42</v>
      </c>
      <c r="M27" s="47"/>
      <c r="N27" s="47" t="s">
        <v>43</v>
      </c>
      <c r="O27" s="47"/>
      <c r="P27" s="48"/>
      <c r="Q27" s="49"/>
      <c r="R27" s="50" t="s">
        <v>44</v>
      </c>
      <c r="S27" s="50"/>
      <c r="T27" s="51" t="s">
        <v>45</v>
      </c>
      <c r="U27" s="51"/>
      <c r="V27" s="51"/>
      <c r="W27" s="51"/>
      <c r="X27" s="45"/>
    </row>
    <row r="28" spans="1:24">
      <c r="A28" s="52" t="s">
        <v>46</v>
      </c>
      <c r="B28" s="53" t="s">
        <v>47</v>
      </c>
      <c r="C28" s="54" t="s">
        <v>47</v>
      </c>
      <c r="D28" s="55" t="s">
        <v>124</v>
      </c>
      <c r="E28" s="56"/>
      <c r="F28" s="57" t="s">
        <v>125</v>
      </c>
      <c r="G28" s="57"/>
      <c r="H28" s="58">
        <v>288.50000000000011</v>
      </c>
      <c r="I28" s="59"/>
      <c r="J28" s="58">
        <v>24.522500000000012</v>
      </c>
      <c r="K28" s="59"/>
      <c r="L28" s="60">
        <v>2.9427000000000012</v>
      </c>
      <c r="M28" s="61"/>
      <c r="N28" s="60">
        <v>21.579800000000009</v>
      </c>
      <c r="O28" s="62"/>
      <c r="Q28" s="63" t="s">
        <v>48</v>
      </c>
      <c r="R28" s="63"/>
      <c r="S28" s="63"/>
      <c r="T28" s="51" t="s">
        <v>45</v>
      </c>
      <c r="U28" s="51"/>
      <c r="V28" s="51"/>
      <c r="W28" s="51"/>
      <c r="X28" s="45"/>
    </row>
    <row r="29" spans="1:24" ht="15.75" customHeight="1">
      <c r="A29" s="52" t="s">
        <v>13</v>
      </c>
      <c r="B29" s="53" t="s">
        <v>13</v>
      </c>
      <c r="C29" s="54" t="s">
        <v>13</v>
      </c>
      <c r="D29" s="64" t="s">
        <v>124</v>
      </c>
      <c r="E29" s="65"/>
      <c r="F29" s="66" t="s">
        <v>125</v>
      </c>
      <c r="G29" s="66"/>
      <c r="H29" s="67">
        <v>96.400000000000048</v>
      </c>
      <c r="I29" s="68"/>
      <c r="J29" s="67">
        <v>4.3380000000000019</v>
      </c>
      <c r="K29" s="68"/>
      <c r="L29" s="69">
        <v>4.3380000000000019</v>
      </c>
      <c r="M29" s="70"/>
      <c r="N29" s="69">
        <v>0</v>
      </c>
      <c r="O29" s="71"/>
      <c r="Q29" s="63"/>
      <c r="R29" s="63"/>
      <c r="S29" s="63"/>
      <c r="T29" s="51"/>
      <c r="U29" s="51"/>
      <c r="V29" s="51"/>
      <c r="W29" s="51"/>
      <c r="X29" s="45"/>
    </row>
    <row r="30" spans="1:24">
      <c r="A30" s="52" t="s">
        <v>49</v>
      </c>
      <c r="B30" s="53" t="s">
        <v>49</v>
      </c>
      <c r="C30" s="54" t="s">
        <v>49</v>
      </c>
      <c r="D30" s="55" t="s">
        <v>124</v>
      </c>
      <c r="E30" s="56"/>
      <c r="F30" s="57" t="s">
        <v>125</v>
      </c>
      <c r="G30" s="57"/>
      <c r="H30" s="58">
        <v>64.799999999999983</v>
      </c>
      <c r="I30" s="59"/>
      <c r="J30" s="58">
        <v>4.2119999999999989</v>
      </c>
      <c r="K30" s="59"/>
      <c r="L30" s="60">
        <v>4.0435199999999991</v>
      </c>
      <c r="M30" s="61"/>
      <c r="N30" s="60">
        <v>0.16847999999999974</v>
      </c>
      <c r="O30" s="62"/>
      <c r="Q30" s="49"/>
      <c r="R30" s="72"/>
      <c r="S30" s="73" t="s">
        <v>50</v>
      </c>
      <c r="T30" s="74" t="s">
        <v>51</v>
      </c>
      <c r="U30" s="74"/>
      <c r="V30" s="74"/>
      <c r="W30" s="75"/>
      <c r="X30" s="45"/>
    </row>
    <row r="31" spans="1:24" ht="15.75" customHeight="1">
      <c r="A31" s="52" t="s">
        <v>14</v>
      </c>
      <c r="B31" s="53" t="s">
        <v>14</v>
      </c>
      <c r="C31" s="54" t="s">
        <v>14</v>
      </c>
      <c r="D31" s="64" t="s">
        <v>124</v>
      </c>
      <c r="E31" s="65"/>
      <c r="F31" s="66" t="s">
        <v>125</v>
      </c>
      <c r="G31" s="66"/>
      <c r="H31" s="67">
        <v>0</v>
      </c>
      <c r="I31" s="68"/>
      <c r="J31" s="67">
        <v>0</v>
      </c>
      <c r="K31" s="68"/>
      <c r="L31" s="76">
        <v>0</v>
      </c>
      <c r="M31" s="77"/>
      <c r="N31" s="69">
        <v>0</v>
      </c>
      <c r="O31" s="71"/>
      <c r="Q31" s="49"/>
      <c r="R31" s="72"/>
      <c r="S31" s="73" t="s">
        <v>52</v>
      </c>
      <c r="T31" s="78">
        <v>44874</v>
      </c>
      <c r="U31" s="79"/>
      <c r="V31" s="79"/>
      <c r="W31" s="75"/>
      <c r="X31" s="45"/>
    </row>
    <row r="32" spans="1:24">
      <c r="A32" s="52" t="s">
        <v>53</v>
      </c>
      <c r="B32" s="53" t="s">
        <v>53</v>
      </c>
      <c r="C32" s="54" t="s">
        <v>53</v>
      </c>
      <c r="D32" s="55" t="s">
        <v>124</v>
      </c>
      <c r="E32" s="56"/>
      <c r="F32" s="57" t="s">
        <v>125</v>
      </c>
      <c r="G32" s="57"/>
      <c r="H32" s="58">
        <v>0</v>
      </c>
      <c r="I32" s="59"/>
      <c r="J32" s="58">
        <v>0</v>
      </c>
      <c r="K32" s="59"/>
      <c r="L32" s="60">
        <v>0</v>
      </c>
      <c r="M32" s="61"/>
      <c r="N32" s="60">
        <v>0</v>
      </c>
      <c r="O32" s="62"/>
      <c r="Q32" s="49"/>
      <c r="R32" s="72"/>
      <c r="S32" s="74"/>
      <c r="T32" s="80"/>
      <c r="U32" s="80"/>
      <c r="V32" s="80"/>
      <c r="W32" s="75"/>
      <c r="X32" s="45"/>
    </row>
    <row r="33" spans="1:24">
      <c r="A33" s="52" t="s">
        <v>54</v>
      </c>
      <c r="B33" s="53" t="s">
        <v>54</v>
      </c>
      <c r="C33" s="54" t="s">
        <v>54</v>
      </c>
      <c r="D33" s="64" t="s">
        <v>124</v>
      </c>
      <c r="E33" s="65"/>
      <c r="F33" s="66" t="s">
        <v>125</v>
      </c>
      <c r="G33" s="66"/>
      <c r="H33" s="67">
        <v>0</v>
      </c>
      <c r="I33" s="68"/>
      <c r="J33" s="67">
        <v>0</v>
      </c>
      <c r="K33" s="68"/>
      <c r="L33" s="76">
        <v>0</v>
      </c>
      <c r="M33" s="77"/>
      <c r="N33" s="76">
        <v>0</v>
      </c>
      <c r="O33" s="81"/>
      <c r="Q33" s="49"/>
      <c r="R33" s="72"/>
      <c r="S33" s="49"/>
      <c r="T33" s="82"/>
      <c r="U33" s="83"/>
      <c r="V33" s="83"/>
      <c r="W33" s="75"/>
      <c r="X33" s="45"/>
    </row>
  </sheetData>
  <mergeCells count="54">
    <mergeCell ref="A33:C33"/>
    <mergeCell ref="D33:E33"/>
    <mergeCell ref="H33:I33"/>
    <mergeCell ref="J33:K33"/>
    <mergeCell ref="L33:M33"/>
    <mergeCell ref="N33:O33"/>
    <mergeCell ref="T31:V31"/>
    <mergeCell ref="A32:C32"/>
    <mergeCell ref="D32:E32"/>
    <mergeCell ref="H32:I32"/>
    <mergeCell ref="J32:K32"/>
    <mergeCell ref="L32:M32"/>
    <mergeCell ref="N32:O32"/>
    <mergeCell ref="T32:V32"/>
    <mergeCell ref="A31:C31"/>
    <mergeCell ref="D31:E31"/>
    <mergeCell ref="H31:I31"/>
    <mergeCell ref="J31:K31"/>
    <mergeCell ref="L31:M31"/>
    <mergeCell ref="N31:O31"/>
    <mergeCell ref="A30:C30"/>
    <mergeCell ref="D30:E30"/>
    <mergeCell ref="H30:I30"/>
    <mergeCell ref="J30:K30"/>
    <mergeCell ref="L30:M30"/>
    <mergeCell ref="N30:O30"/>
    <mergeCell ref="A29:C29"/>
    <mergeCell ref="D29:E29"/>
    <mergeCell ref="H29:I29"/>
    <mergeCell ref="J29:K29"/>
    <mergeCell ref="L29:M29"/>
    <mergeCell ref="N29:O29"/>
    <mergeCell ref="R27:S27"/>
    <mergeCell ref="T27:W27"/>
    <mergeCell ref="A28:C28"/>
    <mergeCell ref="D28:E28"/>
    <mergeCell ref="H28:I28"/>
    <mergeCell ref="J28:K28"/>
    <mergeCell ref="L28:M28"/>
    <mergeCell ref="N28:O28"/>
    <mergeCell ref="Q28:S29"/>
    <mergeCell ref="T28:W29"/>
    <mergeCell ref="A26:C27"/>
    <mergeCell ref="D27:E27"/>
    <mergeCell ref="H27:I27"/>
    <mergeCell ref="J27:K27"/>
    <mergeCell ref="L27:M27"/>
    <mergeCell ref="N27:O27"/>
    <mergeCell ref="A7:D7"/>
    <mergeCell ref="L7:N7"/>
    <mergeCell ref="A21:E21"/>
    <mergeCell ref="A22:E22"/>
    <mergeCell ref="A23:E23"/>
    <mergeCell ref="A24:E24"/>
  </mergeCells>
  <conditionalFormatting sqref="B20">
    <cfRule type="duplicateValues" dxfId="10" priority="1"/>
  </conditionalFormatting>
  <conditionalFormatting sqref="C20">
    <cfRule type="duplicateValues" dxfId="9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A5BF04-D364-4793-B85A-A1F06A255B9F}">
  <sheetPr codeName="Sheet30">
    <tabColor rgb="FF99CC00"/>
    <pageSetUpPr fitToPage="1"/>
  </sheetPr>
  <dimension ref="A1:R49"/>
  <sheetViews>
    <sheetView showGridLines="0" showRuler="0" zoomScale="104" zoomScaleNormal="104" zoomScalePageLayoutView="89" workbookViewId="0"/>
  </sheetViews>
  <sheetFormatPr defaultColWidth="12" defaultRowHeight="15.75"/>
  <cols>
    <col min="1" max="1" width="4.85546875" style="1" customWidth="1"/>
    <col min="2" max="2" width="24.42578125" style="1" customWidth="1"/>
    <col min="3" max="7" width="13.42578125" style="1" customWidth="1"/>
    <col min="8" max="8" width="4.42578125" style="1" customWidth="1"/>
    <col min="9" max="9" width="5.42578125" style="1" customWidth="1"/>
    <col min="10" max="10" width="17.85546875" style="1" customWidth="1"/>
    <col min="11" max="15" width="13.42578125" style="1" customWidth="1"/>
    <col min="16" max="16" width="12" style="1"/>
    <col min="17" max="17" width="45.85546875" style="1" bestFit="1" customWidth="1"/>
    <col min="18" max="21" width="11.85546875" style="1" customWidth="1"/>
    <col min="22" max="16384" width="12" style="1"/>
  </cols>
  <sheetData>
    <row r="1" spans="1:18">
      <c r="C1" s="84" t="s">
        <v>55</v>
      </c>
      <c r="D1" s="85">
        <v>0.34240592637387551</v>
      </c>
      <c r="E1" s="84"/>
      <c r="F1" s="84" t="s">
        <v>56</v>
      </c>
      <c r="G1" s="85">
        <v>0.90358500814774589</v>
      </c>
      <c r="K1" s="86">
        <v>1.8828915835032366E-3</v>
      </c>
      <c r="P1" s="87">
        <v>3389</v>
      </c>
      <c r="Q1" s="88"/>
    </row>
    <row r="2" spans="1:18">
      <c r="C2" s="84" t="s">
        <v>57</v>
      </c>
      <c r="D2" s="85">
        <v>0.65759407362612443</v>
      </c>
      <c r="E2" s="84"/>
      <c r="F2" s="84" t="s">
        <v>58</v>
      </c>
      <c r="G2" s="85">
        <v>9.6414991852254245E-2</v>
      </c>
      <c r="K2" s="86">
        <v>0.63615724147798403</v>
      </c>
      <c r="P2" s="89">
        <v>0.63615724147798403</v>
      </c>
      <c r="Q2" s="88"/>
    </row>
    <row r="3" spans="1:18">
      <c r="C3" s="84"/>
      <c r="D3" s="89"/>
      <c r="E3" s="84"/>
      <c r="F3" s="84"/>
      <c r="G3" s="84"/>
      <c r="P3" s="89">
        <v>1.8828915835032366E-3</v>
      </c>
      <c r="Q3" s="88"/>
    </row>
    <row r="4" spans="1:18">
      <c r="P4" s="84"/>
      <c r="Q4" s="88"/>
    </row>
    <row r="5" spans="1:18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84"/>
      <c r="Q5" s="88"/>
    </row>
    <row r="6" spans="1:18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84"/>
      <c r="Q6" s="88"/>
    </row>
    <row r="7" spans="1:18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88"/>
      <c r="Q7" s="88"/>
      <c r="R7" s="91"/>
    </row>
    <row r="8" spans="1:18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2"/>
      <c r="Q8" s="92"/>
      <c r="R8" s="91"/>
    </row>
    <row r="9" spans="1:18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2"/>
      <c r="Q9" s="92"/>
    </row>
    <row r="10" spans="1:18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2"/>
      <c r="Q10" s="92"/>
    </row>
    <row r="11" spans="1:18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2"/>
      <c r="Q11" s="92"/>
    </row>
    <row r="12" spans="1:18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2"/>
      <c r="Q12" s="92"/>
    </row>
    <row r="13" spans="1:18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2"/>
      <c r="Q13" s="92"/>
    </row>
    <row r="14" spans="1:18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8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8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7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7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7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7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7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7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7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7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7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7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17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17" ht="5.25" customHeight="1"/>
    <row r="29" spans="1:17" s="99" customFormat="1" ht="75" customHeight="1">
      <c r="A29" s="93"/>
      <c r="B29" s="94" t="s">
        <v>59</v>
      </c>
      <c r="C29" s="95" t="s">
        <v>60</v>
      </c>
      <c r="D29" s="95" t="s">
        <v>61</v>
      </c>
      <c r="E29" s="95" t="s">
        <v>62</v>
      </c>
      <c r="F29" s="95" t="s">
        <v>63</v>
      </c>
      <c r="G29" s="95" t="s">
        <v>64</v>
      </c>
      <c r="H29" s="96"/>
      <c r="I29" s="97"/>
      <c r="J29" s="98" t="s">
        <v>40</v>
      </c>
      <c r="K29" s="95" t="s">
        <v>65</v>
      </c>
      <c r="L29" s="95" t="s">
        <v>66</v>
      </c>
      <c r="M29" s="95" t="s">
        <v>42</v>
      </c>
      <c r="N29" s="95" t="s">
        <v>39</v>
      </c>
      <c r="O29" s="95" t="s">
        <v>64</v>
      </c>
    </row>
    <row r="30" spans="1:17">
      <c r="A30" s="100"/>
      <c r="B30" s="101" t="s">
        <v>6</v>
      </c>
      <c r="C30" s="102">
        <v>33.700000000000003</v>
      </c>
      <c r="D30" s="102">
        <v>0</v>
      </c>
      <c r="E30" s="102">
        <v>30.330000000000002</v>
      </c>
      <c r="F30" s="102">
        <v>30.330000000000002</v>
      </c>
      <c r="G30" s="103">
        <v>3.370000000000001</v>
      </c>
      <c r="H30" s="104"/>
      <c r="I30" s="100"/>
      <c r="J30" s="105" t="s">
        <v>46</v>
      </c>
      <c r="K30" s="106">
        <v>24.522500000000012</v>
      </c>
      <c r="L30" s="106">
        <v>0</v>
      </c>
      <c r="M30" s="106">
        <v>2.9427000000000012</v>
      </c>
      <c r="N30" s="106">
        <v>2.9427000000000012</v>
      </c>
      <c r="O30" s="107">
        <v>21.579800000000009</v>
      </c>
      <c r="Q30" s="18"/>
    </row>
    <row r="31" spans="1:17">
      <c r="A31" s="108"/>
      <c r="B31" s="109" t="s">
        <v>7</v>
      </c>
      <c r="C31" s="110">
        <v>0.5</v>
      </c>
      <c r="D31" s="110">
        <v>0</v>
      </c>
      <c r="E31" s="110">
        <v>0.5</v>
      </c>
      <c r="F31" s="110">
        <v>0.5</v>
      </c>
      <c r="G31" s="111">
        <v>0</v>
      </c>
      <c r="H31" s="104"/>
      <c r="I31" s="100"/>
      <c r="J31" s="112" t="s">
        <v>13</v>
      </c>
      <c r="K31" s="113">
        <v>4.3380000000000019</v>
      </c>
      <c r="L31" s="113">
        <v>0</v>
      </c>
      <c r="M31" s="113">
        <v>4.3380000000000019</v>
      </c>
      <c r="N31" s="113">
        <v>4.3380000000000019</v>
      </c>
      <c r="O31" s="114">
        <v>0</v>
      </c>
      <c r="Q31" s="18"/>
    </row>
    <row r="32" spans="1:17">
      <c r="A32" s="108"/>
      <c r="B32" s="101" t="s">
        <v>8</v>
      </c>
      <c r="C32" s="102">
        <v>0</v>
      </c>
      <c r="D32" s="102">
        <v>0</v>
      </c>
      <c r="E32" s="102">
        <v>0</v>
      </c>
      <c r="F32" s="102">
        <v>0</v>
      </c>
      <c r="G32" s="103">
        <v>0</v>
      </c>
      <c r="H32" s="115"/>
      <c r="I32" s="116"/>
      <c r="J32" s="105" t="s">
        <v>49</v>
      </c>
      <c r="K32" s="106">
        <v>4.2119999999999989</v>
      </c>
      <c r="L32" s="106">
        <v>0</v>
      </c>
      <c r="M32" s="106">
        <v>4.0435199999999991</v>
      </c>
      <c r="N32" s="106">
        <v>4.0435199999999991</v>
      </c>
      <c r="O32" s="107">
        <v>0.16847999999999974</v>
      </c>
      <c r="Q32" s="18"/>
    </row>
    <row r="33" spans="1:17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1">
        <v>0</v>
      </c>
      <c r="H33" s="104"/>
      <c r="I33" s="100"/>
      <c r="J33" s="112" t="s">
        <v>14</v>
      </c>
      <c r="K33" s="113">
        <v>0</v>
      </c>
      <c r="L33" s="113">
        <v>0</v>
      </c>
      <c r="M33" s="113">
        <v>0</v>
      </c>
      <c r="N33" s="113">
        <v>0</v>
      </c>
      <c r="O33" s="114">
        <v>0</v>
      </c>
      <c r="Q33" s="18"/>
    </row>
    <row r="34" spans="1:17">
      <c r="A34" s="108"/>
      <c r="B34" s="101" t="s">
        <v>10</v>
      </c>
      <c r="C34" s="102">
        <v>1</v>
      </c>
      <c r="D34" s="102">
        <v>0</v>
      </c>
      <c r="E34" s="102">
        <v>1</v>
      </c>
      <c r="F34" s="102">
        <v>1</v>
      </c>
      <c r="G34" s="103">
        <v>0</v>
      </c>
      <c r="H34" s="104"/>
      <c r="I34" s="100"/>
      <c r="J34" s="105" t="s">
        <v>53</v>
      </c>
      <c r="K34" s="106">
        <v>0</v>
      </c>
      <c r="L34" s="106">
        <v>0</v>
      </c>
      <c r="M34" s="106">
        <v>0</v>
      </c>
      <c r="N34" s="106">
        <v>0</v>
      </c>
      <c r="O34" s="107">
        <v>0</v>
      </c>
      <c r="Q34" s="18"/>
    </row>
    <row r="35" spans="1:17">
      <c r="A35" s="108"/>
      <c r="B35" s="109" t="s">
        <v>11</v>
      </c>
      <c r="C35" s="110">
        <v>0</v>
      </c>
      <c r="D35" s="110">
        <v>0</v>
      </c>
      <c r="E35" s="110">
        <v>0</v>
      </c>
      <c r="F35" s="110">
        <v>0</v>
      </c>
      <c r="G35" s="111">
        <v>0</v>
      </c>
      <c r="H35" s="104"/>
      <c r="I35" s="100"/>
      <c r="J35" s="112" t="s">
        <v>54</v>
      </c>
      <c r="K35" s="113">
        <v>0</v>
      </c>
      <c r="L35" s="113">
        <v>0</v>
      </c>
      <c r="M35" s="113">
        <v>0</v>
      </c>
      <c r="N35" s="113">
        <v>0</v>
      </c>
      <c r="O35" s="117">
        <v>0</v>
      </c>
      <c r="Q35" s="18"/>
    </row>
    <row r="36" spans="1:17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3">
        <v>0</v>
      </c>
      <c r="H36" s="104"/>
      <c r="I36" s="100"/>
      <c r="J36" s="112"/>
      <c r="K36" s="118"/>
      <c r="L36" s="118"/>
      <c r="M36" s="118"/>
      <c r="N36" s="118"/>
      <c r="O36" s="118"/>
      <c r="Q36" s="18"/>
    </row>
    <row r="37" spans="1:17">
      <c r="A37" s="108"/>
      <c r="B37" s="109" t="s">
        <v>13</v>
      </c>
      <c r="C37" s="110">
        <v>0.94</v>
      </c>
      <c r="D37" s="110">
        <v>0.13159999999999999</v>
      </c>
      <c r="E37" s="110">
        <v>0.8083999999999999</v>
      </c>
      <c r="F37" s="110">
        <v>0.94</v>
      </c>
      <c r="G37" s="111">
        <v>0</v>
      </c>
      <c r="H37" s="104"/>
      <c r="I37" s="119"/>
      <c r="J37" s="120" t="s">
        <v>67</v>
      </c>
      <c r="K37" s="121">
        <v>33.072500000000012</v>
      </c>
      <c r="L37" s="121">
        <v>0</v>
      </c>
      <c r="M37" s="121">
        <v>11.324220000000002</v>
      </c>
      <c r="N37" s="121">
        <v>11.324220000000002</v>
      </c>
      <c r="O37" s="121">
        <v>21.748280000000008</v>
      </c>
      <c r="Q37" s="18"/>
    </row>
    <row r="38" spans="1:17">
      <c r="A38" s="108"/>
      <c r="B38" s="101" t="s">
        <v>14</v>
      </c>
      <c r="C38" s="102">
        <v>0</v>
      </c>
      <c r="D38" s="102">
        <v>0</v>
      </c>
      <c r="E38" s="102">
        <v>0</v>
      </c>
      <c r="F38" s="102">
        <v>0</v>
      </c>
      <c r="G38" s="103">
        <v>0</v>
      </c>
      <c r="H38" s="100"/>
      <c r="I38" s="100"/>
      <c r="J38" s="100"/>
      <c r="K38" s="100"/>
      <c r="L38" s="100"/>
      <c r="M38" s="100"/>
      <c r="N38" s="100"/>
      <c r="Q38" s="18"/>
    </row>
    <row r="39" spans="1:17" ht="15.6" customHeight="1">
      <c r="A39" s="108"/>
      <c r="B39" s="109" t="s">
        <v>15</v>
      </c>
      <c r="C39" s="110">
        <v>0</v>
      </c>
      <c r="D39" s="110">
        <v>0</v>
      </c>
      <c r="E39" s="110">
        <v>0</v>
      </c>
      <c r="F39" s="110">
        <v>0</v>
      </c>
      <c r="G39" s="111">
        <v>0</v>
      </c>
      <c r="H39" s="104"/>
      <c r="I39" s="49"/>
      <c r="J39" s="122" t="s">
        <v>44</v>
      </c>
      <c r="K39" s="123" t="s">
        <v>45</v>
      </c>
      <c r="L39" s="123"/>
      <c r="M39" s="123"/>
      <c r="N39" s="124"/>
      <c r="O39" s="124"/>
      <c r="Q39" s="18"/>
    </row>
    <row r="40" spans="1:17" ht="15.6" customHeight="1">
      <c r="A40" s="108"/>
      <c r="B40" s="101" t="s">
        <v>16</v>
      </c>
      <c r="C40" s="102">
        <v>0.5</v>
      </c>
      <c r="D40" s="102">
        <v>0</v>
      </c>
      <c r="E40" s="102">
        <v>0.5</v>
      </c>
      <c r="F40" s="102">
        <v>0.5</v>
      </c>
      <c r="G40" s="103">
        <v>0</v>
      </c>
      <c r="H40" s="104"/>
      <c r="I40" s="49"/>
      <c r="J40" s="122"/>
      <c r="K40" s="123"/>
      <c r="L40" s="123"/>
      <c r="M40" s="123"/>
      <c r="N40" s="124"/>
      <c r="O40" s="124"/>
      <c r="Q40" s="18"/>
    </row>
    <row r="41" spans="1:17" ht="15.6" customHeight="1">
      <c r="A41" s="108"/>
      <c r="B41" s="109" t="s">
        <v>17</v>
      </c>
      <c r="C41" s="110">
        <v>0</v>
      </c>
      <c r="D41" s="110">
        <v>0</v>
      </c>
      <c r="E41" s="110">
        <v>0</v>
      </c>
      <c r="F41" s="110">
        <v>0</v>
      </c>
      <c r="G41" s="111">
        <v>0</v>
      </c>
      <c r="H41" s="104"/>
      <c r="I41" s="49"/>
      <c r="J41" s="122"/>
      <c r="K41" s="123"/>
      <c r="L41" s="123"/>
      <c r="M41" s="123"/>
      <c r="N41" s="119"/>
      <c r="O41" s="124"/>
      <c r="Q41" s="18"/>
    </row>
    <row r="42" spans="1:17" ht="15.6" customHeight="1">
      <c r="A42" s="108"/>
      <c r="B42" s="101" t="s">
        <v>18</v>
      </c>
      <c r="C42" s="102">
        <v>0</v>
      </c>
      <c r="D42" s="102">
        <v>0</v>
      </c>
      <c r="E42" s="102">
        <v>0</v>
      </c>
      <c r="F42" s="102">
        <v>0</v>
      </c>
      <c r="G42" s="103">
        <v>0</v>
      </c>
      <c r="H42" s="104"/>
      <c r="I42" s="49"/>
      <c r="J42" s="125" t="s">
        <v>48</v>
      </c>
      <c r="K42" s="123" t="s">
        <v>45</v>
      </c>
      <c r="L42" s="123"/>
      <c r="M42" s="123"/>
      <c r="N42" s="126"/>
      <c r="O42" s="124"/>
      <c r="Q42" s="18"/>
    </row>
    <row r="43" spans="1:17">
      <c r="A43" s="108"/>
      <c r="B43" s="109" t="s">
        <v>68</v>
      </c>
      <c r="C43" s="110">
        <v>0</v>
      </c>
      <c r="D43" s="110">
        <v>0</v>
      </c>
      <c r="E43" s="110">
        <v>0</v>
      </c>
      <c r="F43" s="110">
        <v>0</v>
      </c>
      <c r="G43" s="111">
        <v>0</v>
      </c>
      <c r="H43" s="104"/>
      <c r="I43" s="49"/>
      <c r="J43" s="125"/>
      <c r="K43" s="123"/>
      <c r="L43" s="123"/>
      <c r="M43" s="123"/>
      <c r="N43" s="126"/>
      <c r="O43" s="124"/>
      <c r="Q43" s="18"/>
    </row>
    <row r="44" spans="1:17">
      <c r="A44" s="108"/>
      <c r="B44" s="101" t="s">
        <v>20</v>
      </c>
      <c r="C44" s="102">
        <v>0.18</v>
      </c>
      <c r="D44" s="102">
        <v>0</v>
      </c>
      <c r="E44" s="102">
        <v>0</v>
      </c>
      <c r="F44" s="102">
        <v>0</v>
      </c>
      <c r="G44" s="102">
        <v>0.18</v>
      </c>
      <c r="H44" s="104"/>
      <c r="I44" s="49"/>
      <c r="J44" s="127" t="s">
        <v>50</v>
      </c>
      <c r="K44" s="128" t="s">
        <v>51</v>
      </c>
      <c r="L44" s="129"/>
      <c r="M44" s="129"/>
      <c r="N44" s="126"/>
      <c r="O44" s="124"/>
      <c r="Q44" s="18"/>
    </row>
    <row r="45" spans="1:17">
      <c r="A45" s="108"/>
      <c r="B45" s="130"/>
      <c r="C45" s="131"/>
      <c r="D45" s="131"/>
      <c r="E45" s="131"/>
      <c r="F45" s="131"/>
      <c r="G45" s="131"/>
      <c r="H45" s="132"/>
      <c r="I45" s="49"/>
      <c r="J45" s="127" t="s">
        <v>52</v>
      </c>
      <c r="K45" s="133">
        <v>44874</v>
      </c>
      <c r="L45" s="133"/>
      <c r="M45" s="133"/>
      <c r="N45" s="126"/>
      <c r="O45" s="124"/>
    </row>
    <row r="46" spans="1:17">
      <c r="A46" s="119"/>
      <c r="B46" s="134" t="s">
        <v>67</v>
      </c>
      <c r="C46" s="135">
        <v>36.82</v>
      </c>
      <c r="D46" s="135">
        <v>0.13159999999999999</v>
      </c>
      <c r="E46" s="135">
        <v>33.138400000000004</v>
      </c>
      <c r="F46" s="135">
        <v>33.270000000000003</v>
      </c>
      <c r="G46" s="135">
        <v>3.5500000000000012</v>
      </c>
      <c r="H46" s="100"/>
      <c r="I46" s="49"/>
      <c r="J46" s="49"/>
      <c r="K46" s="49"/>
      <c r="L46" s="49"/>
      <c r="M46" s="49"/>
      <c r="N46" s="126"/>
      <c r="O46" s="124"/>
    </row>
    <row r="48" spans="1:17">
      <c r="D48" s="136"/>
    </row>
    <row r="49" spans="5:5">
      <c r="E49" s="136"/>
    </row>
  </sheetData>
  <mergeCells count="4">
    <mergeCell ref="J39:J41"/>
    <mergeCell ref="K39:M41"/>
    <mergeCell ref="J42:J43"/>
    <mergeCell ref="K42:M43"/>
  </mergeCells>
  <pageMargins left="0.31496062992125984" right="0.31496062992125984" top="0.31496062992125984" bottom="0.31496062992125984" header="0.31496062992125984" footer="0.31496062992125984"/>
  <pageSetup paperSize="8" scale="6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AFFFE5-618E-4690-9C85-6E439488C8E2}">
  <sheetPr codeName="Sheet26">
    <tabColor rgb="FF666666"/>
    <pageSetUpPr fitToPage="1"/>
  </sheetPr>
  <dimension ref="A1:W47"/>
  <sheetViews>
    <sheetView showGridLines="0" showRuler="0" topLeftCell="N8" zoomScale="130" zoomScaleNormal="130" zoomScalePageLayoutView="75" workbookViewId="0"/>
  </sheetViews>
  <sheetFormatPr defaultColWidth="3" defaultRowHeight="15.75"/>
  <cols>
    <col min="1" max="1" width="4.42578125" style="1" customWidth="1"/>
    <col min="2" max="2" width="5.42578125" style="1" customWidth="1"/>
    <col min="3" max="3" width="23.42578125" style="1" customWidth="1"/>
    <col min="4" max="4" width="13.42578125" style="137" customWidth="1"/>
    <col min="5" max="21" width="13.42578125" style="1" customWidth="1"/>
    <col min="22" max="22" width="5.5703125" style="1" customWidth="1"/>
    <col min="23" max="23" width="15.85546875" style="1" customWidth="1"/>
    <col min="24" max="24" width="3" style="1"/>
    <col min="25" max="25" width="19" style="1" customWidth="1"/>
    <col min="26" max="26" width="9" style="1" customWidth="1"/>
    <col min="27" max="28" width="3" style="1"/>
    <col min="29" max="29" width="10.42578125" style="1" customWidth="1"/>
    <col min="30" max="16384" width="3" style="1"/>
  </cols>
  <sheetData>
    <row r="1" spans="1:23">
      <c r="P1" s="138"/>
    </row>
    <row r="4" spans="1:23">
      <c r="I4" s="139"/>
      <c r="J4" s="139"/>
    </row>
    <row r="6" spans="1:23">
      <c r="F6" s="6"/>
      <c r="G6" s="6"/>
      <c r="H6" s="6"/>
    </row>
    <row r="7" spans="1:23">
      <c r="A7" s="140"/>
      <c r="B7" s="140"/>
      <c r="C7" s="140"/>
      <c r="D7" s="141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3" ht="72" customHeight="1">
      <c r="A8" s="142" t="s">
        <v>59</v>
      </c>
      <c r="B8" s="143"/>
      <c r="C8" s="143"/>
      <c r="D8" s="144" t="s">
        <v>69</v>
      </c>
      <c r="E8" s="144" t="s">
        <v>70</v>
      </c>
      <c r="F8" s="144" t="s">
        <v>71</v>
      </c>
      <c r="G8" s="144" t="s">
        <v>72</v>
      </c>
      <c r="H8" s="144" t="s">
        <v>73</v>
      </c>
      <c r="I8" s="144" t="s">
        <v>74</v>
      </c>
      <c r="J8" s="144" t="s">
        <v>75</v>
      </c>
      <c r="K8" s="144" t="s">
        <v>76</v>
      </c>
      <c r="L8" s="144" t="s">
        <v>77</v>
      </c>
      <c r="M8" s="144" t="s">
        <v>78</v>
      </c>
      <c r="N8" s="144" t="s">
        <v>51</v>
      </c>
      <c r="O8" s="144" t="s">
        <v>79</v>
      </c>
      <c r="P8" s="144" t="s">
        <v>80</v>
      </c>
      <c r="Q8" s="145" t="s">
        <v>81</v>
      </c>
      <c r="R8" s="145" t="s">
        <v>39</v>
      </c>
      <c r="S8" s="145" t="s">
        <v>82</v>
      </c>
      <c r="T8" s="145" t="s">
        <v>83</v>
      </c>
      <c r="U8" s="145" t="s">
        <v>84</v>
      </c>
      <c r="W8" s="146"/>
    </row>
    <row r="9" spans="1:23">
      <c r="A9" s="147"/>
      <c r="B9" s="148" t="s">
        <v>6</v>
      </c>
      <c r="C9" s="149"/>
      <c r="D9" s="150">
        <v>78.010000000000005</v>
      </c>
      <c r="E9" s="150">
        <v>20.299999999999997</v>
      </c>
      <c r="F9" s="151">
        <v>27.86</v>
      </c>
      <c r="G9" s="150">
        <v>0</v>
      </c>
      <c r="H9" s="150">
        <v>31.1</v>
      </c>
      <c r="I9" s="150">
        <v>36.86</v>
      </c>
      <c r="J9" s="150">
        <v>28.779999999999994</v>
      </c>
      <c r="K9" s="150">
        <v>33.9</v>
      </c>
      <c r="L9" s="150">
        <v>29.820000000000004</v>
      </c>
      <c r="M9" s="150">
        <v>32.94</v>
      </c>
      <c r="N9" s="150">
        <v>33.700000000000003</v>
      </c>
      <c r="O9" s="150"/>
      <c r="P9" s="150"/>
      <c r="Q9" s="152">
        <v>353.27</v>
      </c>
      <c r="R9" s="152">
        <v>318.5052</v>
      </c>
      <c r="S9" s="152">
        <v>34.76479999999998</v>
      </c>
      <c r="T9" s="152">
        <v>1556.2555066079294</v>
      </c>
      <c r="U9" s="152">
        <v>1403.1066079295153</v>
      </c>
      <c r="V9" s="153"/>
      <c r="W9" s="154"/>
    </row>
    <row r="10" spans="1:23">
      <c r="A10" s="147"/>
      <c r="B10" s="155" t="s">
        <v>7</v>
      </c>
      <c r="C10" s="156"/>
      <c r="D10" s="157">
        <v>5.8</v>
      </c>
      <c r="E10" s="157">
        <v>0</v>
      </c>
      <c r="F10" s="158">
        <v>0</v>
      </c>
      <c r="G10" s="157">
        <v>2</v>
      </c>
      <c r="H10" s="157">
        <v>0</v>
      </c>
      <c r="I10" s="157">
        <v>0</v>
      </c>
      <c r="J10" s="157">
        <v>0</v>
      </c>
      <c r="K10" s="157">
        <v>0.5</v>
      </c>
      <c r="L10" s="157">
        <v>0</v>
      </c>
      <c r="M10" s="157">
        <v>1</v>
      </c>
      <c r="N10" s="157">
        <v>0.5</v>
      </c>
      <c r="O10" s="157"/>
      <c r="P10" s="157"/>
      <c r="Q10" s="159">
        <v>9.8000000000000007</v>
      </c>
      <c r="R10" s="159">
        <v>9.8000000000000007</v>
      </c>
      <c r="S10" s="160">
        <v>0</v>
      </c>
      <c r="T10" s="160">
        <v>8.1666666666666679</v>
      </c>
      <c r="U10" s="160">
        <v>8.1666666666666679</v>
      </c>
      <c r="V10" s="153"/>
      <c r="W10" s="154"/>
    </row>
    <row r="11" spans="1:23">
      <c r="A11" s="147"/>
      <c r="B11" s="161" t="s">
        <v>8</v>
      </c>
      <c r="C11" s="162"/>
      <c r="D11" s="150">
        <v>5.5</v>
      </c>
      <c r="E11" s="150">
        <v>0</v>
      </c>
      <c r="F11" s="151">
        <v>0</v>
      </c>
      <c r="G11" s="150">
        <v>0</v>
      </c>
      <c r="H11" s="150">
        <v>1</v>
      </c>
      <c r="I11" s="150">
        <v>0</v>
      </c>
      <c r="J11" s="150">
        <v>0</v>
      </c>
      <c r="K11" s="150">
        <v>0</v>
      </c>
      <c r="L11" s="150">
        <v>0</v>
      </c>
      <c r="M11" s="150">
        <v>0</v>
      </c>
      <c r="N11" s="150">
        <v>0</v>
      </c>
      <c r="O11" s="150"/>
      <c r="P11" s="150"/>
      <c r="Q11" s="163">
        <v>6.5</v>
      </c>
      <c r="R11" s="163">
        <v>6.5</v>
      </c>
      <c r="S11" s="163">
        <v>0</v>
      </c>
      <c r="T11" s="163">
        <v>4.333333333333333</v>
      </c>
      <c r="U11" s="163">
        <v>4.333333333333333</v>
      </c>
      <c r="V11" s="153"/>
      <c r="W11" s="154"/>
    </row>
    <row r="12" spans="1:23">
      <c r="A12" s="147"/>
      <c r="B12" s="155" t="s">
        <v>9</v>
      </c>
      <c r="C12" s="156"/>
      <c r="D12" s="157">
        <v>0</v>
      </c>
      <c r="E12" s="157">
        <v>0</v>
      </c>
      <c r="F12" s="158">
        <v>0</v>
      </c>
      <c r="G12" s="157">
        <v>0</v>
      </c>
      <c r="H12" s="157">
        <v>0</v>
      </c>
      <c r="I12" s="157">
        <v>0</v>
      </c>
      <c r="J12" s="157">
        <v>0</v>
      </c>
      <c r="K12" s="157">
        <v>0</v>
      </c>
      <c r="L12" s="157">
        <v>0</v>
      </c>
      <c r="M12" s="157">
        <v>0</v>
      </c>
      <c r="N12" s="157">
        <v>0</v>
      </c>
      <c r="O12" s="157"/>
      <c r="P12" s="157"/>
      <c r="Q12" s="160">
        <v>0</v>
      </c>
      <c r="R12" s="160">
        <v>0</v>
      </c>
      <c r="S12" s="160">
        <v>0</v>
      </c>
      <c r="T12" s="160">
        <v>0</v>
      </c>
      <c r="U12" s="160">
        <v>0</v>
      </c>
      <c r="V12" s="153"/>
      <c r="W12" s="154"/>
    </row>
    <row r="13" spans="1:23">
      <c r="A13" s="164"/>
      <c r="B13" s="161" t="s">
        <v>10</v>
      </c>
      <c r="C13" s="162"/>
      <c r="D13" s="165">
        <v>12.98</v>
      </c>
      <c r="E13" s="165">
        <v>0</v>
      </c>
      <c r="F13" s="166">
        <v>1</v>
      </c>
      <c r="G13" s="165">
        <v>2</v>
      </c>
      <c r="H13" s="165">
        <v>2</v>
      </c>
      <c r="I13" s="165">
        <v>0.75</v>
      </c>
      <c r="J13" s="165">
        <v>0.8</v>
      </c>
      <c r="K13" s="165">
        <v>1</v>
      </c>
      <c r="L13" s="165">
        <v>2</v>
      </c>
      <c r="M13" s="165">
        <v>2</v>
      </c>
      <c r="N13" s="165">
        <v>1</v>
      </c>
      <c r="O13" s="150"/>
      <c r="P13" s="165"/>
      <c r="Q13" s="163">
        <v>25.53</v>
      </c>
      <c r="R13" s="163">
        <v>24.738</v>
      </c>
      <c r="S13" s="163">
        <v>0.79200000000000159</v>
      </c>
      <c r="T13" s="167">
        <v>159.5625</v>
      </c>
      <c r="U13" s="167">
        <v>154.61249999999998</v>
      </c>
      <c r="V13" s="153"/>
      <c r="W13" s="154"/>
    </row>
    <row r="14" spans="1:23">
      <c r="A14" s="164"/>
      <c r="B14" s="155" t="s">
        <v>11</v>
      </c>
      <c r="C14" s="156"/>
      <c r="D14" s="168">
        <v>0.2</v>
      </c>
      <c r="E14" s="168">
        <v>0</v>
      </c>
      <c r="F14" s="169">
        <v>0</v>
      </c>
      <c r="G14" s="168">
        <v>0</v>
      </c>
      <c r="H14" s="168">
        <v>0</v>
      </c>
      <c r="I14" s="168">
        <v>0</v>
      </c>
      <c r="J14" s="168">
        <v>0</v>
      </c>
      <c r="K14" s="168">
        <v>0</v>
      </c>
      <c r="L14" s="168">
        <v>0</v>
      </c>
      <c r="M14" s="168">
        <v>0</v>
      </c>
      <c r="N14" s="168">
        <v>0</v>
      </c>
      <c r="O14" s="157"/>
      <c r="P14" s="168"/>
      <c r="Q14" s="160">
        <v>0.2</v>
      </c>
      <c r="R14" s="160">
        <v>0.2</v>
      </c>
      <c r="S14" s="160">
        <v>0</v>
      </c>
      <c r="T14" s="160">
        <v>0.16666666666666669</v>
      </c>
      <c r="U14" s="160">
        <v>0.16666666666666669</v>
      </c>
      <c r="V14" s="153"/>
      <c r="W14" s="154"/>
    </row>
    <row r="15" spans="1:23">
      <c r="A15" s="164"/>
      <c r="B15" s="161" t="s">
        <v>12</v>
      </c>
      <c r="C15" s="162"/>
      <c r="D15" s="170">
        <v>0</v>
      </c>
      <c r="E15" s="170">
        <v>0</v>
      </c>
      <c r="F15" s="171">
        <v>0</v>
      </c>
      <c r="G15" s="170">
        <v>0</v>
      </c>
      <c r="H15" s="170">
        <v>0</v>
      </c>
      <c r="I15" s="170">
        <v>0</v>
      </c>
      <c r="J15" s="170">
        <v>0</v>
      </c>
      <c r="K15" s="170">
        <v>0</v>
      </c>
      <c r="L15" s="170">
        <v>0</v>
      </c>
      <c r="M15" s="170">
        <v>0</v>
      </c>
      <c r="N15" s="170">
        <v>0</v>
      </c>
      <c r="O15" s="150"/>
      <c r="P15" s="170"/>
      <c r="Q15" s="163">
        <v>0</v>
      </c>
      <c r="R15" s="163">
        <v>0</v>
      </c>
      <c r="S15" s="163">
        <v>0</v>
      </c>
      <c r="T15" s="172">
        <v>0</v>
      </c>
      <c r="U15" s="172">
        <v>0</v>
      </c>
      <c r="V15" s="153"/>
      <c r="W15" s="154"/>
    </row>
    <row r="16" spans="1:23">
      <c r="A16" s="164"/>
      <c r="B16" s="155" t="s">
        <v>13</v>
      </c>
      <c r="C16" s="156"/>
      <c r="D16" s="168">
        <v>2.0300000000000002</v>
      </c>
      <c r="E16" s="168">
        <v>0</v>
      </c>
      <c r="F16" s="169">
        <v>0</v>
      </c>
      <c r="G16" s="168">
        <v>0</v>
      </c>
      <c r="H16" s="168">
        <v>0</v>
      </c>
      <c r="I16" s="168">
        <v>0.25</v>
      </c>
      <c r="J16" s="168">
        <v>0.05</v>
      </c>
      <c r="K16" s="168">
        <v>0</v>
      </c>
      <c r="L16" s="168">
        <v>0.33</v>
      </c>
      <c r="M16" s="168">
        <v>0</v>
      </c>
      <c r="N16" s="168">
        <v>0.94</v>
      </c>
      <c r="O16" s="157"/>
      <c r="P16" s="168"/>
      <c r="Q16" s="160">
        <v>3.6</v>
      </c>
      <c r="R16" s="160">
        <v>3.6</v>
      </c>
      <c r="S16" s="160">
        <v>0</v>
      </c>
      <c r="T16" s="160">
        <v>27.692307692307693</v>
      </c>
      <c r="U16" s="160">
        <v>27.692307692307693</v>
      </c>
      <c r="V16" s="153"/>
      <c r="W16" s="154"/>
    </row>
    <row r="17" spans="1:23">
      <c r="A17" s="164"/>
      <c r="B17" s="161" t="s">
        <v>14</v>
      </c>
      <c r="C17" s="162"/>
      <c r="D17" s="170">
        <v>4.3899999999999997</v>
      </c>
      <c r="E17" s="170">
        <v>0</v>
      </c>
      <c r="F17" s="171">
        <v>1</v>
      </c>
      <c r="G17" s="170">
        <v>0</v>
      </c>
      <c r="H17" s="170">
        <v>0</v>
      </c>
      <c r="I17" s="170">
        <v>0.25</v>
      </c>
      <c r="J17" s="170">
        <v>0.05</v>
      </c>
      <c r="K17" s="170">
        <v>0</v>
      </c>
      <c r="L17" s="170">
        <v>0.33</v>
      </c>
      <c r="M17" s="170">
        <v>0</v>
      </c>
      <c r="N17" s="170">
        <v>0</v>
      </c>
      <c r="O17" s="150"/>
      <c r="P17" s="170"/>
      <c r="Q17" s="163">
        <v>6.02</v>
      </c>
      <c r="R17" s="163">
        <v>5.5491999999999999</v>
      </c>
      <c r="S17" s="163">
        <v>0.47079999999999966</v>
      </c>
      <c r="T17" s="172">
        <v>77.179487179487168</v>
      </c>
      <c r="U17" s="172">
        <v>71.143589743589743</v>
      </c>
      <c r="V17" s="153"/>
      <c r="W17" s="154"/>
    </row>
    <row r="18" spans="1:23">
      <c r="A18" s="164"/>
      <c r="B18" s="155" t="s">
        <v>15</v>
      </c>
      <c r="C18" s="156"/>
      <c r="D18" s="168">
        <v>0.5</v>
      </c>
      <c r="E18" s="168">
        <v>0</v>
      </c>
      <c r="F18" s="169">
        <v>0</v>
      </c>
      <c r="G18" s="168">
        <v>0</v>
      </c>
      <c r="H18" s="168">
        <v>0</v>
      </c>
      <c r="I18" s="168">
        <v>0</v>
      </c>
      <c r="J18" s="168">
        <v>0</v>
      </c>
      <c r="K18" s="168">
        <v>0</v>
      </c>
      <c r="L18" s="168">
        <v>0</v>
      </c>
      <c r="M18" s="168">
        <v>0</v>
      </c>
      <c r="N18" s="168">
        <v>0</v>
      </c>
      <c r="O18" s="157"/>
      <c r="P18" s="168"/>
      <c r="Q18" s="160">
        <v>0.5</v>
      </c>
      <c r="R18" s="160">
        <v>0.5</v>
      </c>
      <c r="S18" s="160">
        <v>0</v>
      </c>
      <c r="T18" s="160">
        <v>2.5</v>
      </c>
      <c r="U18" s="160">
        <v>2.5</v>
      </c>
      <c r="V18" s="153"/>
      <c r="W18" s="154"/>
    </row>
    <row r="19" spans="1:23">
      <c r="A19" s="164"/>
      <c r="B19" s="161" t="s">
        <v>16</v>
      </c>
      <c r="C19" s="162"/>
      <c r="D19" s="170">
        <v>5.5</v>
      </c>
      <c r="E19" s="170">
        <v>0</v>
      </c>
      <c r="F19" s="171">
        <v>1</v>
      </c>
      <c r="G19" s="170">
        <v>2</v>
      </c>
      <c r="H19" s="170">
        <v>0</v>
      </c>
      <c r="I19" s="170">
        <v>0.25</v>
      </c>
      <c r="J19" s="170">
        <v>0.2</v>
      </c>
      <c r="K19" s="170">
        <v>0.5</v>
      </c>
      <c r="L19" s="170">
        <v>0</v>
      </c>
      <c r="M19" s="170">
        <v>0</v>
      </c>
      <c r="N19" s="170">
        <v>0.5</v>
      </c>
      <c r="O19" s="150"/>
      <c r="P19" s="170"/>
      <c r="Q19" s="163">
        <v>9.9499999999999993</v>
      </c>
      <c r="R19" s="163">
        <v>9.9499999999999993</v>
      </c>
      <c r="S19" s="163">
        <v>0</v>
      </c>
      <c r="T19" s="172">
        <v>19.899999999999999</v>
      </c>
      <c r="U19" s="172">
        <v>19.899999999999999</v>
      </c>
      <c r="V19" s="153"/>
      <c r="W19" s="154"/>
    </row>
    <row r="20" spans="1:23">
      <c r="A20" s="164"/>
      <c r="B20" s="155" t="s">
        <v>85</v>
      </c>
      <c r="C20" s="156"/>
      <c r="D20" s="173">
        <v>0.1</v>
      </c>
      <c r="E20" s="173">
        <v>0</v>
      </c>
      <c r="F20" s="174">
        <v>0</v>
      </c>
      <c r="G20" s="173">
        <v>0</v>
      </c>
      <c r="H20" s="173">
        <v>0</v>
      </c>
      <c r="I20" s="173">
        <v>0</v>
      </c>
      <c r="J20" s="173">
        <v>0</v>
      </c>
      <c r="K20" s="173">
        <v>0</v>
      </c>
      <c r="L20" s="173">
        <v>0</v>
      </c>
      <c r="M20" s="173">
        <v>0</v>
      </c>
      <c r="N20" s="173">
        <v>0</v>
      </c>
      <c r="O20" s="157"/>
      <c r="P20" s="173"/>
      <c r="Q20" s="160">
        <v>0.1</v>
      </c>
      <c r="R20" s="160">
        <v>0.1</v>
      </c>
      <c r="S20" s="160">
        <v>0</v>
      </c>
      <c r="T20" s="160">
        <v>0.5</v>
      </c>
      <c r="U20" s="160">
        <v>0.5</v>
      </c>
      <c r="V20" s="153"/>
      <c r="W20" s="154"/>
    </row>
    <row r="21" spans="1:23">
      <c r="A21" s="164"/>
      <c r="B21" s="161" t="s">
        <v>86</v>
      </c>
      <c r="C21" s="162"/>
      <c r="D21" s="165">
        <v>260.42</v>
      </c>
      <c r="E21" s="165">
        <v>11.059999999999999</v>
      </c>
      <c r="F21" s="166">
        <v>1</v>
      </c>
      <c r="G21" s="165">
        <v>33.56</v>
      </c>
      <c r="H21" s="165">
        <v>0.44</v>
      </c>
      <c r="I21" s="165">
        <v>0</v>
      </c>
      <c r="J21" s="165">
        <v>5.56</v>
      </c>
      <c r="K21" s="165">
        <v>0.98</v>
      </c>
      <c r="L21" s="165">
        <v>0</v>
      </c>
      <c r="M21" s="165">
        <v>0</v>
      </c>
      <c r="N21" s="165">
        <v>0</v>
      </c>
      <c r="O21" s="165"/>
      <c r="P21" s="165"/>
      <c r="Q21" s="163">
        <v>313.02000000000004</v>
      </c>
      <c r="R21" s="163">
        <v>238.22729999999999</v>
      </c>
      <c r="S21" s="163">
        <v>74.792700000000053</v>
      </c>
      <c r="T21" s="167">
        <v>447.17142857142863</v>
      </c>
      <c r="U21" s="167">
        <v>340.32471428571426</v>
      </c>
      <c r="V21" s="153"/>
      <c r="W21" s="154"/>
    </row>
    <row r="22" spans="1:23">
      <c r="A22" s="164"/>
      <c r="B22" s="155" t="s">
        <v>87</v>
      </c>
      <c r="C22" s="156"/>
      <c r="D22" s="173">
        <v>3.5599999999999996</v>
      </c>
      <c r="E22" s="173">
        <v>0</v>
      </c>
      <c r="F22" s="174">
        <v>0.2</v>
      </c>
      <c r="G22" s="173">
        <v>0</v>
      </c>
      <c r="H22" s="173">
        <v>0</v>
      </c>
      <c r="I22" s="173">
        <v>0.22</v>
      </c>
      <c r="J22" s="173">
        <v>0</v>
      </c>
      <c r="K22" s="173">
        <v>0</v>
      </c>
      <c r="L22" s="173">
        <v>0</v>
      </c>
      <c r="M22" s="173">
        <v>2.36</v>
      </c>
      <c r="N22" s="173">
        <v>0</v>
      </c>
      <c r="O22" s="157"/>
      <c r="P22" s="173"/>
      <c r="Q22" s="160">
        <v>6.34</v>
      </c>
      <c r="R22" s="160">
        <v>2.4767999999999999</v>
      </c>
      <c r="S22" s="160">
        <v>3.8632</v>
      </c>
      <c r="T22" s="160">
        <v>9.0571428571428569</v>
      </c>
      <c r="U22" s="160">
        <v>3.5382857142857143</v>
      </c>
      <c r="V22" s="153"/>
      <c r="W22" s="154"/>
    </row>
    <row r="23" spans="1:23">
      <c r="B23" s="161" t="s">
        <v>20</v>
      </c>
      <c r="C23" s="162"/>
      <c r="D23" s="165">
        <v>0.28000000000000003</v>
      </c>
      <c r="E23" s="165">
        <v>0.1</v>
      </c>
      <c r="F23" s="166">
        <v>7.18</v>
      </c>
      <c r="G23" s="165">
        <v>0</v>
      </c>
      <c r="H23" s="165">
        <v>0.04</v>
      </c>
      <c r="I23" s="165">
        <v>0</v>
      </c>
      <c r="J23" s="165">
        <v>0</v>
      </c>
      <c r="K23" s="165">
        <v>0</v>
      </c>
      <c r="L23" s="165">
        <v>0</v>
      </c>
      <c r="M23" s="165">
        <v>0</v>
      </c>
      <c r="N23" s="165">
        <v>0.18</v>
      </c>
      <c r="O23" s="150"/>
      <c r="P23" s="165"/>
      <c r="Q23" s="163">
        <v>7.7799999999999994</v>
      </c>
      <c r="R23" s="163">
        <v>0</v>
      </c>
      <c r="S23" s="163">
        <v>7.7799999999999994</v>
      </c>
      <c r="T23" s="163">
        <v>4.8624999999999989</v>
      </c>
      <c r="U23" s="163">
        <v>0</v>
      </c>
      <c r="V23" s="153"/>
      <c r="W23" s="154"/>
    </row>
    <row r="24" spans="1:23" ht="15" customHeight="1">
      <c r="A24" s="164"/>
      <c r="B24" s="175" t="s">
        <v>88</v>
      </c>
      <c r="C24" s="176"/>
      <c r="D24" s="177">
        <v>379.27</v>
      </c>
      <c r="E24" s="178">
        <v>31.459999999999997</v>
      </c>
      <c r="F24" s="177">
        <v>39.24</v>
      </c>
      <c r="G24" s="178">
        <v>39.56</v>
      </c>
      <c r="H24" s="178">
        <v>34.58</v>
      </c>
      <c r="I24" s="178">
        <v>38.58</v>
      </c>
      <c r="J24" s="178">
        <v>35.44</v>
      </c>
      <c r="K24" s="178">
        <v>36.879999999999995</v>
      </c>
      <c r="L24" s="178">
        <v>32.480000000000004</v>
      </c>
      <c r="M24" s="178">
        <v>38.299999999999997</v>
      </c>
      <c r="N24" s="178">
        <v>36.82</v>
      </c>
      <c r="O24" s="178">
        <v>0</v>
      </c>
      <c r="P24" s="178">
        <v>0</v>
      </c>
      <c r="Q24" s="179">
        <v>742.61</v>
      </c>
      <c r="R24" s="179">
        <v>620.14650000000006</v>
      </c>
      <c r="S24" s="179">
        <v>122.46350000000004</v>
      </c>
      <c r="T24" s="179">
        <v>2317.3475395749629</v>
      </c>
      <c r="U24" s="179">
        <v>2035.9846720320793</v>
      </c>
    </row>
    <row r="25" spans="1:23">
      <c r="A25" s="164"/>
      <c r="B25" s="180"/>
      <c r="C25" s="180"/>
      <c r="D25" s="181"/>
      <c r="E25" s="182"/>
      <c r="F25" s="182"/>
      <c r="G25" s="182"/>
      <c r="H25" s="182"/>
      <c r="I25" s="182"/>
      <c r="J25" s="182"/>
      <c r="K25" s="182"/>
      <c r="L25" s="182"/>
      <c r="M25" s="182"/>
      <c r="N25" s="182"/>
      <c r="O25" s="182"/>
      <c r="P25" s="182"/>
      <c r="Q25" s="183"/>
      <c r="R25" s="183"/>
      <c r="S25" s="183"/>
      <c r="T25" s="183"/>
      <c r="U25" s="183"/>
    </row>
    <row r="26" spans="1:23">
      <c r="E26" s="184"/>
      <c r="F26" s="184"/>
      <c r="G26" s="184"/>
      <c r="H26" s="184"/>
      <c r="I26" s="184"/>
      <c r="J26" s="184"/>
      <c r="K26" s="184"/>
      <c r="L26" s="184"/>
      <c r="M26" s="184"/>
      <c r="N26" s="184"/>
      <c r="O26" s="184"/>
      <c r="P26" s="184"/>
      <c r="Q26" s="184"/>
      <c r="R26" s="184"/>
      <c r="S26" s="184"/>
    </row>
    <row r="28" spans="1:23" ht="24.95" customHeight="1"/>
    <row r="29" spans="1:23" ht="75" customHeight="1">
      <c r="A29" s="185" t="s">
        <v>40</v>
      </c>
      <c r="B29" s="186"/>
      <c r="C29" s="186"/>
      <c r="D29" s="144" t="s">
        <v>69</v>
      </c>
      <c r="E29" s="144" t="s">
        <v>70</v>
      </c>
      <c r="F29" s="144" t="s">
        <v>71</v>
      </c>
      <c r="G29" s="144" t="s">
        <v>72</v>
      </c>
      <c r="H29" s="144" t="s">
        <v>73</v>
      </c>
      <c r="I29" s="144" t="s">
        <v>74</v>
      </c>
      <c r="J29" s="144" t="s">
        <v>75</v>
      </c>
      <c r="K29" s="144" t="s">
        <v>76</v>
      </c>
      <c r="L29" s="144" t="s">
        <v>77</v>
      </c>
      <c r="M29" s="144" t="s">
        <v>78</v>
      </c>
      <c r="N29" s="144" t="s">
        <v>51</v>
      </c>
      <c r="O29" s="144" t="s">
        <v>79</v>
      </c>
      <c r="P29" s="144" t="s">
        <v>80</v>
      </c>
      <c r="Q29" s="187" t="s">
        <v>81</v>
      </c>
      <c r="R29" s="187" t="s">
        <v>39</v>
      </c>
      <c r="S29" s="187" t="s">
        <v>89</v>
      </c>
      <c r="T29" s="187" t="s">
        <v>83</v>
      </c>
      <c r="U29" s="187" t="s">
        <v>84</v>
      </c>
    </row>
    <row r="30" spans="1:23">
      <c r="B30" s="188" t="s">
        <v>46</v>
      </c>
      <c r="C30" s="189"/>
      <c r="D30" s="150">
        <v>160.81320000000002</v>
      </c>
      <c r="E30" s="150">
        <v>26.630500000000005</v>
      </c>
      <c r="F30" s="190">
        <v>17.50490000000001</v>
      </c>
      <c r="G30" s="150">
        <v>17.379100000000019</v>
      </c>
      <c r="H30" s="150">
        <v>29.724499999999999</v>
      </c>
      <c r="I30" s="150">
        <v>31.993999999999996</v>
      </c>
      <c r="J30" s="150">
        <v>39.819100000000013</v>
      </c>
      <c r="K30" s="191">
        <v>24.320199999999982</v>
      </c>
      <c r="L30" s="191">
        <v>24.461300000000019</v>
      </c>
      <c r="M30" s="191">
        <v>19.300100000000015</v>
      </c>
      <c r="N30" s="191">
        <v>24.502100000000013</v>
      </c>
      <c r="O30" s="191"/>
      <c r="P30" s="150"/>
      <c r="Q30" s="163">
        <v>416.44900000000007</v>
      </c>
      <c r="R30" s="163">
        <v>49.973880000000008</v>
      </c>
      <c r="S30" s="163">
        <v>366.47512000000006</v>
      </c>
      <c r="T30" s="163">
        <v>4899.4000000000005</v>
      </c>
      <c r="U30" s="163">
        <v>587.92800000000011</v>
      </c>
    </row>
    <row r="31" spans="1:23">
      <c r="B31" s="192" t="s">
        <v>13</v>
      </c>
      <c r="C31" s="189"/>
      <c r="D31" s="157">
        <v>30.910500000000003</v>
      </c>
      <c r="E31" s="157">
        <v>4.2975000000000012</v>
      </c>
      <c r="F31" s="193">
        <v>3.0375000000000014</v>
      </c>
      <c r="G31" s="157">
        <v>2.9655000000000022</v>
      </c>
      <c r="H31" s="157">
        <v>3.6810000000000009</v>
      </c>
      <c r="I31" s="157">
        <v>3.8898000000000015</v>
      </c>
      <c r="J31" s="157">
        <v>3.9150000000000018</v>
      </c>
      <c r="K31" s="194">
        <v>4.3605000000000018</v>
      </c>
      <c r="L31" s="194">
        <v>3.7800000000000029</v>
      </c>
      <c r="M31" s="194">
        <v>3.1275000000000022</v>
      </c>
      <c r="N31" s="194">
        <v>4.3380000000000019</v>
      </c>
      <c r="O31" s="194"/>
      <c r="P31" s="157"/>
      <c r="Q31" s="160">
        <v>68.302800000000019</v>
      </c>
      <c r="R31" s="160">
        <v>68.302800000000019</v>
      </c>
      <c r="S31" s="160">
        <v>0</v>
      </c>
      <c r="T31" s="160">
        <v>1517.8400000000004</v>
      </c>
      <c r="U31" s="160">
        <v>1517.8400000000004</v>
      </c>
    </row>
    <row r="32" spans="1:23">
      <c r="B32" s="188" t="s">
        <v>49</v>
      </c>
      <c r="C32" s="189"/>
      <c r="D32" s="150">
        <v>15.918500000000002</v>
      </c>
      <c r="E32" s="150">
        <v>2.444</v>
      </c>
      <c r="F32" s="195">
        <v>1.911</v>
      </c>
      <c r="G32" s="196">
        <v>2.1970000000000001</v>
      </c>
      <c r="H32" s="197">
        <v>3.7504999999999988</v>
      </c>
      <c r="I32" s="198">
        <v>3.0679999999999996</v>
      </c>
      <c r="J32" s="199">
        <v>3.7114999999999982</v>
      </c>
      <c r="K32" s="200">
        <v>3.12</v>
      </c>
      <c r="L32" s="197">
        <v>3.1069999999999993</v>
      </c>
      <c r="M32" s="191">
        <v>2.444</v>
      </c>
      <c r="N32" s="197">
        <v>4.2119999999999989</v>
      </c>
      <c r="O32" s="191"/>
      <c r="P32" s="150"/>
      <c r="Q32" s="163">
        <v>45.883499999999998</v>
      </c>
      <c r="R32" s="163">
        <v>44.048159999999996</v>
      </c>
      <c r="S32" s="163">
        <v>1.8353400000000022</v>
      </c>
      <c r="T32" s="163">
        <v>705.9</v>
      </c>
      <c r="U32" s="163">
        <v>677.66399999999987</v>
      </c>
    </row>
    <row r="33" spans="1:21">
      <c r="B33" s="192" t="s">
        <v>14</v>
      </c>
      <c r="C33" s="189"/>
      <c r="D33" s="157">
        <v>0</v>
      </c>
      <c r="E33" s="157">
        <v>0</v>
      </c>
      <c r="F33" s="193">
        <v>0</v>
      </c>
      <c r="G33" s="157">
        <v>0</v>
      </c>
      <c r="H33" s="157">
        <v>0</v>
      </c>
      <c r="I33" s="157">
        <v>0</v>
      </c>
      <c r="J33" s="157">
        <v>0</v>
      </c>
      <c r="K33" s="194">
        <v>0</v>
      </c>
      <c r="L33" s="194">
        <v>0</v>
      </c>
      <c r="M33" s="194">
        <v>0</v>
      </c>
      <c r="N33" s="194">
        <v>0</v>
      </c>
      <c r="O33" s="194"/>
      <c r="P33" s="157"/>
      <c r="Q33" s="160">
        <v>0</v>
      </c>
      <c r="R33" s="160">
        <v>0</v>
      </c>
      <c r="S33" s="160">
        <v>0</v>
      </c>
      <c r="T33" s="160">
        <v>0</v>
      </c>
      <c r="U33" s="160">
        <v>0</v>
      </c>
    </row>
    <row r="34" spans="1:21">
      <c r="B34" s="188" t="s">
        <v>53</v>
      </c>
      <c r="C34" s="189"/>
      <c r="D34" s="165">
        <v>0</v>
      </c>
      <c r="E34" s="165">
        <v>0</v>
      </c>
      <c r="F34" s="201">
        <v>0</v>
      </c>
      <c r="G34" s="165">
        <v>0</v>
      </c>
      <c r="H34" s="165">
        <v>0</v>
      </c>
      <c r="I34" s="165">
        <v>0</v>
      </c>
      <c r="J34" s="165">
        <v>0</v>
      </c>
      <c r="K34" s="165">
        <v>0</v>
      </c>
      <c r="L34" s="165">
        <v>0</v>
      </c>
      <c r="M34" s="165">
        <v>0</v>
      </c>
      <c r="N34" s="165">
        <v>0</v>
      </c>
      <c r="O34" s="165"/>
      <c r="P34" s="165"/>
      <c r="Q34" s="163">
        <v>0</v>
      </c>
      <c r="R34" s="167">
        <v>0</v>
      </c>
      <c r="S34" s="163">
        <v>0</v>
      </c>
      <c r="T34" s="167">
        <v>0</v>
      </c>
      <c r="U34" s="167">
        <v>0</v>
      </c>
    </row>
    <row r="35" spans="1:21">
      <c r="B35" s="202" t="s">
        <v>54</v>
      </c>
      <c r="C35" s="203"/>
      <c r="D35" s="168">
        <v>2.8799999999999999E-2</v>
      </c>
      <c r="E35" s="168">
        <v>0</v>
      </c>
      <c r="F35" s="204">
        <v>0</v>
      </c>
      <c r="G35" s="168">
        <v>0</v>
      </c>
      <c r="H35" s="168">
        <v>0</v>
      </c>
      <c r="I35" s="168">
        <v>0</v>
      </c>
      <c r="J35" s="168">
        <v>0</v>
      </c>
      <c r="K35" s="168">
        <v>0</v>
      </c>
      <c r="L35" s="168">
        <v>0</v>
      </c>
      <c r="M35" s="168">
        <v>0</v>
      </c>
      <c r="N35" s="168">
        <v>0</v>
      </c>
      <c r="O35" s="194"/>
      <c r="P35" s="168"/>
      <c r="Q35" s="160">
        <v>2.8799999999999999E-2</v>
      </c>
      <c r="R35" s="160">
        <v>2.7647999999999999E-2</v>
      </c>
      <c r="S35" s="160">
        <v>1.1520000000000002E-3</v>
      </c>
      <c r="T35" s="160">
        <v>0.24</v>
      </c>
      <c r="U35" s="160">
        <v>0.23039999999999999</v>
      </c>
    </row>
    <row r="36" spans="1:21">
      <c r="B36" s="175" t="s">
        <v>88</v>
      </c>
      <c r="C36" s="176"/>
      <c r="D36" s="177">
        <v>207.67100000000002</v>
      </c>
      <c r="E36" s="178">
        <v>33.372000000000007</v>
      </c>
      <c r="F36" s="205">
        <v>22.453400000000013</v>
      </c>
      <c r="G36" s="178">
        <v>22.54160000000002</v>
      </c>
      <c r="H36" s="178">
        <v>37.156000000000006</v>
      </c>
      <c r="I36" s="178">
        <v>38.951799999999999</v>
      </c>
      <c r="J36" s="178">
        <v>47.445600000000013</v>
      </c>
      <c r="K36" s="178">
        <v>31.800699999999985</v>
      </c>
      <c r="L36" s="178">
        <v>31.348300000000023</v>
      </c>
      <c r="M36" s="178">
        <v>24.871600000000015</v>
      </c>
      <c r="N36" s="178">
        <v>33.05210000000001</v>
      </c>
      <c r="O36" s="178">
        <v>0</v>
      </c>
      <c r="P36" s="178">
        <v>0</v>
      </c>
      <c r="Q36" s="179">
        <v>530.66410000000019</v>
      </c>
      <c r="R36" s="179">
        <v>162.35248800000002</v>
      </c>
      <c r="S36" s="179">
        <v>368.31161200000003</v>
      </c>
      <c r="T36" s="179">
        <v>7123.38</v>
      </c>
      <c r="U36" s="179">
        <v>2783.6624000000002</v>
      </c>
    </row>
    <row r="37" spans="1:21">
      <c r="F37" s="206"/>
      <c r="S37" s="1" t="s">
        <v>90</v>
      </c>
    </row>
    <row r="39" spans="1:21" ht="15.6" customHeight="1">
      <c r="A39" s="207"/>
      <c r="B39" s="208" t="s">
        <v>91</v>
      </c>
      <c r="C39" s="208"/>
      <c r="D39" s="208"/>
      <c r="E39" s="208"/>
      <c r="F39" s="208"/>
      <c r="G39" s="208"/>
      <c r="H39" s="208" t="s">
        <v>92</v>
      </c>
      <c r="I39" s="208"/>
      <c r="J39" s="208"/>
      <c r="K39" s="208"/>
      <c r="L39" s="208"/>
      <c r="M39" s="209"/>
      <c r="N39" s="209"/>
      <c r="O39" s="209"/>
      <c r="P39" s="209"/>
      <c r="Q39" s="209"/>
      <c r="R39" s="209" t="s">
        <v>93</v>
      </c>
      <c r="S39" s="209"/>
      <c r="T39" s="209" t="s">
        <v>94</v>
      </c>
      <c r="U39" s="209"/>
    </row>
    <row r="40" spans="1:21">
      <c r="A40" s="207"/>
      <c r="B40" s="208"/>
      <c r="C40" s="208"/>
      <c r="D40" s="208"/>
      <c r="E40" s="208"/>
      <c r="F40" s="208"/>
      <c r="G40" s="208"/>
      <c r="H40" s="208"/>
      <c r="I40" s="208"/>
      <c r="J40" s="208"/>
      <c r="K40" s="208"/>
      <c r="L40" s="208"/>
      <c r="M40" s="209"/>
      <c r="N40" s="209"/>
      <c r="O40" s="209"/>
      <c r="P40" s="209"/>
      <c r="Q40" s="209"/>
      <c r="R40" s="209"/>
      <c r="S40" s="209"/>
      <c r="T40" s="209"/>
      <c r="U40" s="209"/>
    </row>
    <row r="41" spans="1:21">
      <c r="A41" s="210" t="s">
        <v>95</v>
      </c>
      <c r="B41" s="211"/>
      <c r="C41" s="212"/>
      <c r="D41" s="212"/>
      <c r="E41" s="212"/>
      <c r="F41" s="212"/>
      <c r="G41" s="212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</row>
    <row r="42" spans="1:21">
      <c r="A42" s="213"/>
      <c r="B42" s="214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</row>
    <row r="47" spans="1:21">
      <c r="B47" s="215"/>
    </row>
  </sheetData>
  <mergeCells count="36">
    <mergeCell ref="O39:P40"/>
    <mergeCell ref="Q39:Q40"/>
    <mergeCell ref="R39:S40"/>
    <mergeCell ref="T39:U40"/>
    <mergeCell ref="A41:U41"/>
    <mergeCell ref="A42:U42"/>
    <mergeCell ref="B34:C34"/>
    <mergeCell ref="B35:C35"/>
    <mergeCell ref="B36:C36"/>
    <mergeCell ref="B39:G40"/>
    <mergeCell ref="H39:L40"/>
    <mergeCell ref="M39:N40"/>
    <mergeCell ref="B24:C24"/>
    <mergeCell ref="A29:C29"/>
    <mergeCell ref="B30:C30"/>
    <mergeCell ref="B31:C31"/>
    <mergeCell ref="B32:C32"/>
    <mergeCell ref="B33:C33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8" priority="9"/>
  </conditionalFormatting>
  <conditionalFormatting sqref="B10">
    <cfRule type="duplicateValues" dxfId="7" priority="8"/>
  </conditionalFormatting>
  <conditionalFormatting sqref="B12">
    <cfRule type="duplicateValues" dxfId="6" priority="7"/>
  </conditionalFormatting>
  <conditionalFormatting sqref="B14">
    <cfRule type="duplicateValues" dxfId="5" priority="6"/>
  </conditionalFormatting>
  <conditionalFormatting sqref="B16">
    <cfRule type="duplicateValues" dxfId="4" priority="5"/>
  </conditionalFormatting>
  <conditionalFormatting sqref="B18">
    <cfRule type="duplicateValues" dxfId="3" priority="4"/>
  </conditionalFormatting>
  <conditionalFormatting sqref="B20">
    <cfRule type="duplicateValues" dxfId="2" priority="3"/>
  </conditionalFormatting>
  <conditionalFormatting sqref="B22">
    <cfRule type="duplicateValues" dxfId="1" priority="2"/>
  </conditionalFormatting>
  <conditionalFormatting sqref="E26:S26">
    <cfRule type="cellIs" dxfId="0" priority="1" operator="equal">
      <formula>0</formula>
    </cfRule>
  </conditionalFormatting>
  <pageMargins left="0.31496062992125984" right="0.31496062992125984" top="0.31496062992125984" bottom="0.31496062992125984" header="0.31496062992125984" footer="0.31496062992125984"/>
  <pageSetup paperSize="8" scale="47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AFDBB9-B180-4B1F-B848-876784B09978}">
  <sheetPr codeName="Sheet25">
    <tabColor rgb="FF99CC00"/>
    <pageSetUpPr fitToPage="1"/>
  </sheetPr>
  <dimension ref="A1:U48"/>
  <sheetViews>
    <sheetView showGridLines="0" topLeftCell="A26" zoomScale="130" zoomScaleNormal="130" zoomScalePageLayoutView="75" workbookViewId="0"/>
  </sheetViews>
  <sheetFormatPr defaultColWidth="12" defaultRowHeight="15.75"/>
  <cols>
    <col min="1" max="1" width="4.85546875" style="1" customWidth="1"/>
    <col min="2" max="2" width="23.140625" style="1" customWidth="1"/>
    <col min="3" max="7" width="13.42578125" style="1" customWidth="1"/>
    <col min="8" max="8" width="7.140625" style="1" customWidth="1"/>
    <col min="9" max="9" width="5.42578125" style="1" customWidth="1"/>
    <col min="10" max="10" width="18.140625" style="1" customWidth="1"/>
    <col min="11" max="15" width="13.42578125" style="1" customWidth="1"/>
    <col min="16" max="16" width="12" style="1"/>
    <col min="17" max="21" width="11.85546875" style="1" customWidth="1"/>
    <col min="22" max="16384" width="12" style="1"/>
  </cols>
  <sheetData>
    <row r="1" spans="1:21">
      <c r="C1" s="88"/>
      <c r="D1" s="84" t="s">
        <v>55</v>
      </c>
      <c r="E1" s="85">
        <v>0.30595804916895636</v>
      </c>
      <c r="F1" s="84"/>
      <c r="G1" s="84" t="s">
        <v>56</v>
      </c>
      <c r="H1" s="85">
        <v>0.83509042431424307</v>
      </c>
      <c r="I1" s="84"/>
      <c r="J1" s="84"/>
      <c r="K1" s="86">
        <v>3.774945237635792E-2</v>
      </c>
      <c r="P1" s="138"/>
      <c r="Q1" s="139"/>
      <c r="R1" s="139"/>
      <c r="S1" s="139"/>
      <c r="T1" s="139"/>
      <c r="U1" s="139"/>
    </row>
    <row r="2" spans="1:21">
      <c r="C2" s="88"/>
      <c r="D2" s="84" t="s">
        <v>57</v>
      </c>
      <c r="E2" s="85">
        <v>0.69404195083104336</v>
      </c>
      <c r="F2" s="84"/>
      <c r="G2" s="84" t="s">
        <v>58</v>
      </c>
      <c r="H2" s="85">
        <v>0.16490957568575704</v>
      </c>
      <c r="I2" s="84"/>
      <c r="J2" s="84"/>
      <c r="K2" s="86">
        <v>0.57681378487161561</v>
      </c>
      <c r="P2" s="139"/>
      <c r="Q2" s="139"/>
      <c r="R2" s="139"/>
      <c r="S2" s="139"/>
      <c r="T2" s="139"/>
      <c r="U2" s="139"/>
    </row>
    <row r="3" spans="1:21">
      <c r="C3" s="139"/>
      <c r="D3" s="216"/>
      <c r="E3" s="216"/>
      <c r="F3" s="216"/>
      <c r="G3" s="216"/>
      <c r="H3" s="216"/>
      <c r="I3" s="216"/>
      <c r="J3" s="216"/>
      <c r="K3" s="139"/>
      <c r="P3" s="139"/>
      <c r="Q3" s="139"/>
      <c r="R3" s="139"/>
      <c r="S3" s="139"/>
      <c r="T3" s="139"/>
      <c r="U3" s="139"/>
    </row>
    <row r="4" spans="1:21">
      <c r="C4" s="139"/>
      <c r="D4" s="139"/>
      <c r="E4" s="139"/>
      <c r="F4" s="139"/>
      <c r="G4" s="139"/>
      <c r="H4" s="139"/>
      <c r="I4" s="139"/>
      <c r="J4" s="139"/>
      <c r="K4" s="139"/>
      <c r="P4" s="139"/>
      <c r="Q4" s="139"/>
      <c r="R4" s="139"/>
      <c r="S4" s="139"/>
      <c r="T4" s="139"/>
      <c r="U4" s="139"/>
    </row>
    <row r="5" spans="1:21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139"/>
      <c r="Q5" s="139"/>
      <c r="R5" s="139"/>
      <c r="S5" s="139"/>
      <c r="T5" s="139"/>
      <c r="U5" s="139"/>
    </row>
    <row r="6" spans="1:21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139"/>
      <c r="Q6" s="139"/>
      <c r="R6" s="139"/>
      <c r="S6" s="139"/>
      <c r="T6" s="139"/>
      <c r="U6" s="139"/>
    </row>
    <row r="7" spans="1:21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139"/>
      <c r="Q7" s="139"/>
      <c r="R7" s="217"/>
      <c r="S7" s="139"/>
      <c r="T7" s="139"/>
      <c r="U7" s="139"/>
    </row>
    <row r="8" spans="1:21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139"/>
      <c r="Q8" s="139"/>
      <c r="R8" s="217"/>
      <c r="S8" s="139"/>
      <c r="T8" s="139"/>
      <c r="U8" s="139"/>
    </row>
    <row r="9" spans="1:21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139"/>
      <c r="Q9" s="139"/>
      <c r="R9" s="139"/>
      <c r="S9" s="139"/>
      <c r="T9" s="139"/>
      <c r="U9" s="139"/>
    </row>
    <row r="10" spans="1:21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139"/>
      <c r="Q10" s="139"/>
      <c r="R10" s="139"/>
      <c r="S10" s="139"/>
      <c r="T10" s="139"/>
      <c r="U10" s="139"/>
    </row>
    <row r="11" spans="1:21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139"/>
      <c r="Q11" s="139"/>
      <c r="R11" s="139"/>
      <c r="S11" s="139"/>
      <c r="T11" s="139"/>
      <c r="U11" s="139"/>
    </row>
    <row r="12" spans="1:21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139"/>
      <c r="Q12" s="139"/>
      <c r="R12" s="139"/>
      <c r="S12" s="139"/>
      <c r="T12" s="139"/>
      <c r="U12" s="139"/>
    </row>
    <row r="13" spans="1:21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139"/>
      <c r="Q13" s="139"/>
      <c r="R13" s="139"/>
      <c r="S13" s="139"/>
      <c r="T13" s="139"/>
      <c r="U13" s="139"/>
    </row>
    <row r="14" spans="1:21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139"/>
      <c r="Q14" s="139"/>
      <c r="R14" s="139"/>
      <c r="S14" s="139"/>
      <c r="T14" s="139"/>
      <c r="U14" s="139"/>
    </row>
    <row r="15" spans="1:21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139"/>
      <c r="Q15" s="139"/>
      <c r="R15" s="139"/>
      <c r="S15" s="139"/>
      <c r="T15" s="139"/>
      <c r="U15" s="139"/>
    </row>
    <row r="16" spans="1:21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139"/>
      <c r="Q16" s="139"/>
      <c r="R16" s="139"/>
      <c r="S16" s="139"/>
      <c r="T16" s="139"/>
      <c r="U16" s="139"/>
    </row>
    <row r="17" spans="1:21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139"/>
      <c r="Q17" s="139"/>
      <c r="R17" s="139"/>
      <c r="S17" s="139"/>
      <c r="T17" s="139"/>
      <c r="U17" s="139"/>
    </row>
    <row r="18" spans="1:21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139"/>
      <c r="Q18" s="139"/>
      <c r="R18" s="139"/>
      <c r="S18" s="139"/>
      <c r="T18" s="139"/>
      <c r="U18" s="139"/>
    </row>
    <row r="19" spans="1:21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139"/>
      <c r="Q19" s="139"/>
      <c r="R19" s="139"/>
      <c r="S19" s="139"/>
      <c r="T19" s="139"/>
      <c r="U19" s="139"/>
    </row>
    <row r="20" spans="1:21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139"/>
      <c r="Q20" s="139"/>
      <c r="R20" s="139"/>
      <c r="S20" s="139"/>
      <c r="T20" s="139"/>
      <c r="U20" s="139"/>
    </row>
    <row r="21" spans="1:21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139"/>
      <c r="Q21" s="139"/>
      <c r="R21" s="139"/>
      <c r="S21" s="139"/>
      <c r="T21" s="139"/>
      <c r="U21" s="139"/>
    </row>
    <row r="22" spans="1:21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21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21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21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21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21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21" ht="9.9499999999999993" customHeight="1"/>
    <row r="29" spans="1:21" s="99" customFormat="1" ht="75" customHeight="1">
      <c r="A29" s="93"/>
      <c r="B29" s="94" t="s">
        <v>59</v>
      </c>
      <c r="C29" s="95" t="s">
        <v>60</v>
      </c>
      <c r="D29" s="95" t="s">
        <v>61</v>
      </c>
      <c r="E29" s="95" t="s">
        <v>96</v>
      </c>
      <c r="F29" s="95" t="s">
        <v>63</v>
      </c>
      <c r="G29" s="95" t="s">
        <v>64</v>
      </c>
      <c r="H29" s="218"/>
      <c r="I29" s="97"/>
      <c r="J29" s="98" t="s">
        <v>40</v>
      </c>
      <c r="K29" s="95" t="s">
        <v>65</v>
      </c>
      <c r="L29" s="95" t="s">
        <v>66</v>
      </c>
      <c r="M29" s="95" t="s">
        <v>96</v>
      </c>
      <c r="N29" s="95" t="s">
        <v>39</v>
      </c>
      <c r="O29" s="95" t="s">
        <v>64</v>
      </c>
    </row>
    <row r="30" spans="1:21">
      <c r="A30" s="100"/>
      <c r="B30" s="101" t="s">
        <v>6</v>
      </c>
      <c r="C30" s="102">
        <v>353.27</v>
      </c>
      <c r="D30" s="102">
        <v>8.9952000000000005</v>
      </c>
      <c r="E30" s="102">
        <v>309.51</v>
      </c>
      <c r="F30" s="102">
        <v>318.5052</v>
      </c>
      <c r="G30" s="102">
        <v>34.76479999999998</v>
      </c>
      <c r="H30" s="219"/>
      <c r="I30" s="100"/>
      <c r="J30" s="105" t="s">
        <v>46</v>
      </c>
      <c r="K30" s="220">
        <v>416.44900000000007</v>
      </c>
      <c r="L30" s="220">
        <v>0</v>
      </c>
      <c r="M30" s="220">
        <v>50.00951280000001</v>
      </c>
      <c r="N30" s="220">
        <v>50.00951280000001</v>
      </c>
      <c r="O30" s="221">
        <v>366.43948720000003</v>
      </c>
    </row>
    <row r="31" spans="1:21">
      <c r="A31" s="108"/>
      <c r="B31" s="109" t="s">
        <v>7</v>
      </c>
      <c r="C31" s="110">
        <v>9.8000000000000007</v>
      </c>
      <c r="D31" s="110">
        <v>3.3</v>
      </c>
      <c r="E31" s="110">
        <v>6.5000000000000009</v>
      </c>
      <c r="F31" s="110">
        <v>9.8000000000000007</v>
      </c>
      <c r="G31" s="110">
        <v>0</v>
      </c>
      <c r="H31" s="219"/>
      <c r="I31" s="100"/>
      <c r="J31" s="112" t="s">
        <v>13</v>
      </c>
      <c r="K31" s="222">
        <v>68.302800000000019</v>
      </c>
      <c r="L31" s="222">
        <v>0</v>
      </c>
      <c r="M31" s="222">
        <v>68.302800000000019</v>
      </c>
      <c r="N31" s="222">
        <v>68.302800000000019</v>
      </c>
      <c r="O31" s="222">
        <v>0</v>
      </c>
    </row>
    <row r="32" spans="1:21">
      <c r="A32" s="108"/>
      <c r="B32" s="101" t="s">
        <v>8</v>
      </c>
      <c r="C32" s="102">
        <v>6.5</v>
      </c>
      <c r="D32" s="102">
        <v>5.5</v>
      </c>
      <c r="E32" s="102">
        <v>1</v>
      </c>
      <c r="F32" s="102">
        <v>6.5</v>
      </c>
      <c r="G32" s="102">
        <v>0</v>
      </c>
      <c r="H32" s="219"/>
      <c r="J32" s="105" t="s">
        <v>49</v>
      </c>
      <c r="K32" s="220">
        <v>45.883499999999998</v>
      </c>
      <c r="L32" s="220">
        <v>0</v>
      </c>
      <c r="M32" s="220">
        <v>44.048639999999999</v>
      </c>
      <c r="N32" s="220">
        <v>44.048639999999999</v>
      </c>
      <c r="O32" s="221">
        <v>1.834859999999999</v>
      </c>
      <c r="Q32" s="223"/>
      <c r="R32" s="223"/>
      <c r="S32" s="223"/>
      <c r="T32" s="223"/>
    </row>
    <row r="33" spans="1:15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0">
        <v>0</v>
      </c>
      <c r="H33" s="219"/>
      <c r="I33" s="100"/>
      <c r="J33" s="112" t="s">
        <v>14</v>
      </c>
      <c r="K33" s="222">
        <v>0</v>
      </c>
      <c r="L33" s="222">
        <v>0</v>
      </c>
      <c r="M33" s="222">
        <v>0</v>
      </c>
      <c r="N33" s="222">
        <v>0</v>
      </c>
      <c r="O33" s="222">
        <v>0</v>
      </c>
    </row>
    <row r="34" spans="1:15">
      <c r="A34" s="108"/>
      <c r="B34" s="101" t="s">
        <v>10</v>
      </c>
      <c r="C34" s="102">
        <v>25.53</v>
      </c>
      <c r="D34" s="102">
        <v>8.6999999999999993</v>
      </c>
      <c r="E34" s="102">
        <v>16.038</v>
      </c>
      <c r="F34" s="102">
        <v>24.738</v>
      </c>
      <c r="G34" s="102">
        <v>0.79200000000000159</v>
      </c>
      <c r="H34" s="219"/>
      <c r="I34" s="100"/>
      <c r="J34" s="105" t="s">
        <v>53</v>
      </c>
      <c r="K34" s="220">
        <v>0</v>
      </c>
      <c r="L34" s="220">
        <v>0</v>
      </c>
      <c r="M34" s="220">
        <v>0</v>
      </c>
      <c r="N34" s="220">
        <v>0</v>
      </c>
      <c r="O34" s="221">
        <v>0</v>
      </c>
    </row>
    <row r="35" spans="1:15">
      <c r="A35" s="108"/>
      <c r="B35" s="109" t="s">
        <v>11</v>
      </c>
      <c r="C35" s="110">
        <v>0.2</v>
      </c>
      <c r="D35" s="110">
        <v>0.2</v>
      </c>
      <c r="E35" s="110">
        <v>0</v>
      </c>
      <c r="F35" s="110">
        <v>0.2</v>
      </c>
      <c r="G35" s="110">
        <v>0</v>
      </c>
      <c r="H35" s="219"/>
      <c r="I35" s="100"/>
      <c r="J35" s="112" t="s">
        <v>54</v>
      </c>
      <c r="K35" s="222">
        <v>2.8799999999999999E-2</v>
      </c>
      <c r="L35" s="222">
        <v>0</v>
      </c>
      <c r="M35" s="222">
        <v>0</v>
      </c>
      <c r="N35" s="222">
        <v>0</v>
      </c>
      <c r="O35" s="222">
        <v>2.8799999999999999E-2</v>
      </c>
    </row>
    <row r="36" spans="1:15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2">
        <v>0</v>
      </c>
      <c r="H36" s="219"/>
      <c r="I36" s="100"/>
      <c r="J36" s="112"/>
      <c r="K36" s="224"/>
      <c r="L36" s="118"/>
      <c r="M36" s="118"/>
      <c r="N36" s="224"/>
      <c r="O36" s="118"/>
    </row>
    <row r="37" spans="1:15">
      <c r="A37" s="108"/>
      <c r="B37" s="109" t="s">
        <v>13</v>
      </c>
      <c r="C37" s="110">
        <v>3.6</v>
      </c>
      <c r="D37" s="110">
        <v>1.5897999999999999</v>
      </c>
      <c r="E37" s="110">
        <v>2.0102000000000002</v>
      </c>
      <c r="F37" s="110">
        <v>3.6</v>
      </c>
      <c r="G37" s="110">
        <v>0</v>
      </c>
      <c r="H37" s="219"/>
      <c r="I37" s="119"/>
      <c r="J37" s="120" t="s">
        <v>67</v>
      </c>
      <c r="K37" s="225">
        <v>530.66410000000019</v>
      </c>
      <c r="L37" s="225">
        <v>0</v>
      </c>
      <c r="M37" s="225">
        <v>162.36095280000004</v>
      </c>
      <c r="N37" s="225">
        <v>162.36095280000004</v>
      </c>
      <c r="O37" s="225">
        <v>368.30314720000001</v>
      </c>
    </row>
    <row r="38" spans="1:15">
      <c r="A38" s="108"/>
      <c r="B38" s="101" t="s">
        <v>14</v>
      </c>
      <c r="C38" s="102">
        <v>6.02</v>
      </c>
      <c r="D38" s="102">
        <v>3.8973999999999998</v>
      </c>
      <c r="E38" s="102">
        <v>1.6518000000000002</v>
      </c>
      <c r="F38" s="102">
        <v>5.5491999999999999</v>
      </c>
      <c r="G38" s="102">
        <v>0.47079999999999966</v>
      </c>
      <c r="H38" s="226"/>
      <c r="I38" s="100"/>
      <c r="J38" s="100"/>
      <c r="K38" s="100"/>
      <c r="L38" s="100"/>
      <c r="M38" s="100"/>
    </row>
    <row r="39" spans="1:15">
      <c r="A39" s="108"/>
      <c r="B39" s="109" t="s">
        <v>15</v>
      </c>
      <c r="C39" s="110">
        <v>0.5</v>
      </c>
      <c r="D39" s="110">
        <v>0.5</v>
      </c>
      <c r="E39" s="110">
        <v>0</v>
      </c>
      <c r="F39" s="110">
        <v>0.5</v>
      </c>
      <c r="G39" s="110">
        <v>0</v>
      </c>
      <c r="H39" s="219"/>
      <c r="I39" s="49"/>
      <c r="J39" s="122" t="s">
        <v>44</v>
      </c>
      <c r="K39" s="123" t="s">
        <v>45</v>
      </c>
      <c r="L39" s="123"/>
      <c r="M39" s="123"/>
      <c r="N39" s="119"/>
      <c r="O39" s="119"/>
    </row>
    <row r="40" spans="1:15" ht="15.6" customHeight="1">
      <c r="A40" s="108"/>
      <c r="B40" s="101" t="s">
        <v>16</v>
      </c>
      <c r="C40" s="102">
        <v>9.9499999999999993</v>
      </c>
      <c r="D40" s="102">
        <v>4</v>
      </c>
      <c r="E40" s="102">
        <v>5.9499999999999993</v>
      </c>
      <c r="F40" s="102">
        <v>9.9499999999999993</v>
      </c>
      <c r="G40" s="102">
        <v>0</v>
      </c>
      <c r="H40" s="219"/>
      <c r="I40" s="49"/>
      <c r="J40" s="122"/>
      <c r="K40" s="123"/>
      <c r="L40" s="123"/>
      <c r="M40" s="123"/>
      <c r="N40" s="119"/>
      <c r="O40" s="119"/>
    </row>
    <row r="41" spans="1:15">
      <c r="A41" s="108"/>
      <c r="B41" s="109" t="s">
        <v>17</v>
      </c>
      <c r="C41" s="110">
        <v>0.1</v>
      </c>
      <c r="D41" s="110">
        <v>0.1</v>
      </c>
      <c r="E41" s="110">
        <v>0</v>
      </c>
      <c r="F41" s="110">
        <v>0.1</v>
      </c>
      <c r="G41" s="110">
        <v>0</v>
      </c>
      <c r="H41" s="219"/>
      <c r="I41" s="49"/>
      <c r="J41" s="122"/>
      <c r="K41" s="123"/>
      <c r="L41" s="123"/>
      <c r="M41" s="123"/>
      <c r="N41" s="119"/>
      <c r="O41" s="124"/>
    </row>
    <row r="42" spans="1:15" ht="15.6" customHeight="1">
      <c r="A42" s="108"/>
      <c r="B42" s="101" t="s">
        <v>18</v>
      </c>
      <c r="C42" s="102">
        <v>313.02000000000004</v>
      </c>
      <c r="D42" s="102">
        <v>8.8062000000000005</v>
      </c>
      <c r="E42" s="102">
        <v>229.4211</v>
      </c>
      <c r="F42" s="102">
        <v>238.22729999999999</v>
      </c>
      <c r="G42" s="102">
        <v>74.792700000000053</v>
      </c>
      <c r="H42" s="219"/>
      <c r="I42" s="49"/>
      <c r="J42" s="125" t="s">
        <v>48</v>
      </c>
      <c r="K42" s="123" t="s">
        <v>45</v>
      </c>
      <c r="L42" s="123"/>
      <c r="M42" s="123"/>
      <c r="N42" s="126"/>
      <c r="O42" s="124"/>
    </row>
    <row r="43" spans="1:15">
      <c r="A43" s="108"/>
      <c r="B43" s="109" t="s">
        <v>68</v>
      </c>
      <c r="C43" s="110">
        <v>6.34</v>
      </c>
      <c r="D43" s="110">
        <v>2.4767999999999999</v>
      </c>
      <c r="E43" s="110">
        <v>0</v>
      </c>
      <c r="F43" s="110">
        <v>2.4767999999999999</v>
      </c>
      <c r="G43" s="110">
        <v>3.8632</v>
      </c>
      <c r="H43" s="219"/>
      <c r="I43" s="49"/>
      <c r="J43" s="125"/>
      <c r="K43" s="123"/>
      <c r="L43" s="123"/>
      <c r="M43" s="123"/>
      <c r="N43" s="126"/>
      <c r="O43" s="124"/>
    </row>
    <row r="44" spans="1:15">
      <c r="A44" s="108"/>
      <c r="B44" s="101" t="s">
        <v>20</v>
      </c>
      <c r="C44" s="102">
        <v>7.7799999999999994</v>
      </c>
      <c r="D44" s="102">
        <v>0</v>
      </c>
      <c r="E44" s="102">
        <v>0</v>
      </c>
      <c r="F44" s="102">
        <v>0</v>
      </c>
      <c r="G44" s="102">
        <v>7.7799999999999994</v>
      </c>
      <c r="H44" s="219"/>
      <c r="I44" s="49"/>
      <c r="J44" s="127" t="s">
        <v>50</v>
      </c>
      <c r="K44" s="227" t="s">
        <v>51</v>
      </c>
      <c r="L44" s="228"/>
      <c r="M44" s="49"/>
      <c r="N44" s="126"/>
      <c r="O44" s="124"/>
    </row>
    <row r="45" spans="1:15">
      <c r="A45" s="108"/>
      <c r="B45" s="130"/>
      <c r="C45" s="229"/>
      <c r="D45" s="229"/>
      <c r="E45" s="229"/>
      <c r="F45" s="229"/>
      <c r="G45" s="229"/>
      <c r="H45" s="219"/>
      <c r="I45" s="49"/>
      <c r="J45" s="127" t="s">
        <v>52</v>
      </c>
      <c r="K45" s="230">
        <v>44874</v>
      </c>
      <c r="L45" s="228"/>
      <c r="M45" s="49"/>
      <c r="N45" s="126"/>
      <c r="O45" s="124"/>
    </row>
    <row r="46" spans="1:15">
      <c r="A46" s="119"/>
      <c r="B46" s="134" t="s">
        <v>67</v>
      </c>
      <c r="C46" s="135">
        <v>742.61</v>
      </c>
      <c r="D46" s="135">
        <v>48.065399999999997</v>
      </c>
      <c r="E46" s="135">
        <v>572.08109999999999</v>
      </c>
      <c r="F46" s="135">
        <v>620.14650000000006</v>
      </c>
      <c r="G46" s="135">
        <v>122.46350000000004</v>
      </c>
      <c r="H46" s="226"/>
      <c r="I46" s="49"/>
      <c r="J46" s="49"/>
      <c r="K46" s="49"/>
      <c r="L46" s="49"/>
      <c r="M46" s="49"/>
      <c r="N46" s="126"/>
      <c r="O46" s="124"/>
    </row>
    <row r="47" spans="1:15">
      <c r="H47" s="231"/>
    </row>
    <row r="48" spans="1:15">
      <c r="H48" s="232"/>
    </row>
  </sheetData>
  <mergeCells count="6">
    <mergeCell ref="J39:J41"/>
    <mergeCell ref="K39:M41"/>
    <mergeCell ref="J42:J43"/>
    <mergeCell ref="K42:M43"/>
    <mergeCell ref="K44:L44"/>
    <mergeCell ref="K45:L45"/>
  </mergeCells>
  <pageMargins left="0.31496062992125984" right="0.31496062992125984" top="0.31496062992125984" bottom="0.31496062992125984" header="0.31496062992125984" footer="0.31496062992125984"/>
  <pageSetup paperSize="8" scale="66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E53E2C-700F-45D4-9E4E-CBDE39FE9D12}">
  <sheetPr codeName="Sheet27">
    <tabColor theme="6"/>
  </sheetPr>
  <dimension ref="A1:T53"/>
  <sheetViews>
    <sheetView showGridLines="0" tabSelected="1" showRuler="0" topLeftCell="A3" zoomScale="75" zoomScaleNormal="75" zoomScaleSheetLayoutView="75" zoomScalePageLayoutView="75" workbookViewId="0"/>
  </sheetViews>
  <sheetFormatPr defaultColWidth="12" defaultRowHeight="15.75"/>
  <cols>
    <col min="1" max="1" width="4.85546875" style="1" customWidth="1"/>
    <col min="2" max="2" width="22.42578125" style="1" customWidth="1"/>
    <col min="3" max="3" width="14.85546875" style="1" customWidth="1"/>
    <col min="4" max="4" width="10.5703125" style="1" customWidth="1"/>
    <col min="5" max="5" width="6.140625" style="1" customWidth="1"/>
    <col min="6" max="6" width="12.140625" style="1" customWidth="1"/>
    <col min="7" max="7" width="19" style="1" customWidth="1"/>
    <col min="8" max="8" width="25.42578125" style="1" customWidth="1"/>
    <col min="9" max="9" width="20" style="1" customWidth="1"/>
    <col min="10" max="10" width="14.42578125" style="1" customWidth="1"/>
    <col min="11" max="11" width="29.5703125" style="1" customWidth="1"/>
    <col min="12" max="16384" width="12" style="1"/>
  </cols>
  <sheetData>
    <row r="1" spans="1:20">
      <c r="P1" s="138"/>
    </row>
    <row r="6" spans="1:20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</row>
    <row r="7" spans="1:20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T7" s="1" t="s">
        <v>97</v>
      </c>
    </row>
    <row r="8" spans="1:20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</row>
    <row r="9" spans="1:20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</row>
    <row r="10" spans="1:20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</row>
    <row r="11" spans="1:20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</row>
    <row r="12" spans="1:20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</row>
    <row r="13" spans="1:20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</row>
    <row r="14" spans="1:20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20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20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5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5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5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5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5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5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5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5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5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5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8" spans="1:15">
      <c r="K28" s="233"/>
    </row>
    <row r="29" spans="1:15">
      <c r="K29" s="233"/>
    </row>
    <row r="30" spans="1:15" ht="5.25" customHeight="1">
      <c r="K30" s="234"/>
    </row>
    <row r="31" spans="1:15">
      <c r="K31" s="233"/>
    </row>
    <row r="32" spans="1:15" ht="38.25">
      <c r="B32" s="235" t="s">
        <v>98</v>
      </c>
      <c r="C32" s="236" t="s">
        <v>99</v>
      </c>
      <c r="D32" s="236" t="s">
        <v>100</v>
      </c>
      <c r="K32" s="233"/>
    </row>
    <row r="33" spans="2:11">
      <c r="B33" s="237" t="s">
        <v>101</v>
      </c>
      <c r="C33" s="238">
        <v>5542.7349999999997</v>
      </c>
      <c r="D33" s="238" t="s">
        <v>102</v>
      </c>
      <c r="K33" s="233"/>
    </row>
    <row r="34" spans="2:11">
      <c r="B34" s="239" t="s">
        <v>103</v>
      </c>
      <c r="C34" s="104">
        <v>0</v>
      </c>
      <c r="D34" s="104" t="s">
        <v>102</v>
      </c>
    </row>
    <row r="35" spans="2:11">
      <c r="B35" s="237" t="s">
        <v>104</v>
      </c>
      <c r="C35" s="238">
        <v>0</v>
      </c>
      <c r="D35" s="238" t="s">
        <v>102</v>
      </c>
    </row>
    <row r="36" spans="2:11">
      <c r="B36" s="239" t="s">
        <v>105</v>
      </c>
      <c r="C36" s="104">
        <v>0</v>
      </c>
      <c r="D36" s="104" t="s">
        <v>102</v>
      </c>
    </row>
    <row r="37" spans="2:11">
      <c r="B37" s="237" t="s">
        <v>106</v>
      </c>
      <c r="C37" s="238">
        <v>0</v>
      </c>
      <c r="D37" s="238" t="s">
        <v>107</v>
      </c>
    </row>
    <row r="38" spans="2:11">
      <c r="B38" s="239" t="s">
        <v>108</v>
      </c>
      <c r="C38" s="104">
        <v>0</v>
      </c>
      <c r="D38" s="104" t="s">
        <v>109</v>
      </c>
    </row>
    <row r="39" spans="2:11">
      <c r="B39" s="237" t="s">
        <v>110</v>
      </c>
      <c r="C39" s="238">
        <v>0</v>
      </c>
      <c r="D39" s="238" t="s">
        <v>102</v>
      </c>
    </row>
    <row r="40" spans="2:11">
      <c r="B40" s="239" t="s">
        <v>111</v>
      </c>
      <c r="C40" s="104">
        <v>0</v>
      </c>
      <c r="D40" s="104" t="s">
        <v>112</v>
      </c>
    </row>
    <row r="41" spans="2:11">
      <c r="B41" s="237" t="s">
        <v>113</v>
      </c>
      <c r="C41" s="238">
        <v>0</v>
      </c>
      <c r="D41" s="238" t="s">
        <v>102</v>
      </c>
    </row>
    <row r="42" spans="2:11">
      <c r="B42" s="239" t="s">
        <v>114</v>
      </c>
      <c r="C42" s="104">
        <v>0</v>
      </c>
      <c r="D42" s="104" t="s">
        <v>115</v>
      </c>
    </row>
    <row r="43" spans="2:11">
      <c r="B43" s="240" t="s">
        <v>116</v>
      </c>
      <c r="C43" s="241"/>
      <c r="D43" s="241"/>
      <c r="K43" s="242"/>
    </row>
    <row r="44" spans="2:11">
      <c r="B44" s="239" t="s">
        <v>117</v>
      </c>
      <c r="C44" s="104">
        <v>0</v>
      </c>
      <c r="D44" s="104" t="s">
        <v>118</v>
      </c>
    </row>
    <row r="45" spans="2:11">
      <c r="B45" s="237" t="s">
        <v>119</v>
      </c>
      <c r="C45" s="238">
        <v>0</v>
      </c>
      <c r="D45" s="238" t="s">
        <v>118</v>
      </c>
    </row>
    <row r="46" spans="2:11">
      <c r="B46" s="240" t="s">
        <v>120</v>
      </c>
      <c r="C46" s="241"/>
      <c r="D46" s="241"/>
    </row>
    <row r="47" spans="2:11">
      <c r="B47" s="237" t="s">
        <v>121</v>
      </c>
      <c r="C47" s="238">
        <v>0</v>
      </c>
      <c r="D47" s="238" t="s">
        <v>115</v>
      </c>
    </row>
    <row r="48" spans="2:11">
      <c r="B48" s="243" t="s">
        <v>122</v>
      </c>
      <c r="C48" s="104">
        <v>0</v>
      </c>
      <c r="D48" s="104" t="s">
        <v>115</v>
      </c>
    </row>
    <row r="49" spans="1:15">
      <c r="B49" s="244" t="s">
        <v>123</v>
      </c>
      <c r="C49" s="238">
        <v>0</v>
      </c>
      <c r="D49" s="238"/>
    </row>
    <row r="52" spans="1:15" ht="15.6" customHeight="1">
      <c r="A52" s="207"/>
      <c r="B52" s="208" t="s">
        <v>91</v>
      </c>
      <c r="C52" s="208"/>
      <c r="D52" s="208"/>
      <c r="E52" s="208"/>
      <c r="F52" s="208"/>
      <c r="G52" s="208"/>
      <c r="H52" s="208" t="s">
        <v>92</v>
      </c>
      <c r="I52" s="208"/>
      <c r="J52" s="245"/>
      <c r="K52" s="245"/>
      <c r="L52" s="245" t="s">
        <v>93</v>
      </c>
      <c r="M52" s="245"/>
      <c r="N52" s="245" t="s">
        <v>94</v>
      </c>
      <c r="O52" s="245"/>
    </row>
    <row r="53" spans="1:15">
      <c r="A53" s="207"/>
      <c r="B53" s="208"/>
      <c r="C53" s="208"/>
      <c r="D53" s="208"/>
      <c r="E53" s="208"/>
      <c r="F53" s="208"/>
      <c r="G53" s="208"/>
      <c r="H53" s="208"/>
      <c r="I53" s="208"/>
      <c r="J53" s="245"/>
      <c r="K53" s="245"/>
      <c r="L53" s="245"/>
      <c r="M53" s="245"/>
      <c r="N53" s="245"/>
      <c r="O53" s="245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20" ma:contentTypeDescription="Create a new document." ma:contentTypeScope="" ma:versionID="1bfef0f68c5780a1f9969eb445ce1635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a0d2b6f4a8fb6aade154d9b0af8e99c3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2cb64b57-7df4-4fcf-beae-da517611781e" xsi:nil="true"/>
    <_ip_UnifiedCompliancePolicyProperties xmlns="http://schemas.microsoft.com/sharepoint/v3" xsi:nil="true"/>
    <lcf76f155ced4ddcb4097134ff3c332f xmlns="af08d03c-1f26-4c82-8858-b8675fdbeaa5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D684BF9A-8899-4905-BC82-76E8F743535E}"/>
</file>

<file path=customXml/itemProps2.xml><?xml version="1.0" encoding="utf-8"?>
<ds:datastoreItem xmlns:ds="http://schemas.openxmlformats.org/officeDocument/2006/customXml" ds:itemID="{7C303526-1FE4-459C-8A22-3D707A4F6E0F}"/>
</file>

<file path=customXml/itemProps3.xml><?xml version="1.0" encoding="utf-8"?>
<ds:datastoreItem xmlns:ds="http://schemas.openxmlformats.org/officeDocument/2006/customXml" ds:itemID="{F4D4FAB1-618A-4382-8410-A29B97ED3AC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  <vt:lpstr>ThisClient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2022-11-08T23:57:29Z</dcterms:created>
  <dcterms:modified xsi:type="dcterms:W3CDTF">2022-11-08T23:57:30Z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0x010100A4E1D297DFD69F4DB7C777FDC3E96A34</vt:lpwstr>
  </property>
</Properties>
</file>