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505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66FD0718-7830-4FA8-81DE-2B1336028D91}" xr6:coauthVersionLast="47" xr6:coauthVersionMax="47" xr10:uidLastSave="{00000000-0000-0000-0000-000000000000}"/>
  <bookViews>
    <workbookView xWindow="-120" yWindow="-120" windowWidth="29040" windowHeight="15720" activeTab="4" xr2:uid="{0548CBE7-8750-4E1E-97FD-BA5BA55A4A5F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Breakdown'!$A$8:$X$25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Values'!$C$67</definedName>
    <definedName name="Asphalt_TradRecovery">'[1]Common Values'!$D$88</definedName>
    <definedName name="Asphalt_WtoE">'[1]Common Values'!$C$88</definedName>
    <definedName name="BrickRoofTiles_WtoE">'[1]Common Values'!$C$90</definedName>
    <definedName name="BricksAndToofTiles_Ton_M3">'[1]Common Values'!$C$69</definedName>
    <definedName name="BricksRoofTiles_TradRecovery">'[1]Common Values'!$D$90</definedName>
    <definedName name="Comingled_Generated">'[1]Common Values'!$C$19</definedName>
    <definedName name="Comingled_Recycled">'[1]Common Values'!$C$29</definedName>
    <definedName name="Concrete_Ton_M3">'[1]Common Values'!$C$65</definedName>
    <definedName name="Concrete_TradRecovery">'[1]Common Values'!$D$86</definedName>
    <definedName name="Concrete_WtoE">'[1]Common Values'!$C$86</definedName>
    <definedName name="CustomerData" localSheetId="0">#REF!</definedName>
    <definedName name="CustomerData">[1]!CustomersList[#Data]</definedName>
    <definedName name="DryWaste_Generated">'[1]Common Values'!$C$21</definedName>
    <definedName name="DryWaste_Recycled">'[1]Common Values'!$C$31</definedName>
    <definedName name="Fill_VENM_Ton_M3">'[1]Common Values'!$C$66</definedName>
    <definedName name="GenSoil_TradRecovery">'[1]Common Values'!$D$87</definedName>
    <definedName name="GenSoil_WtoE">'[1]Common Values'!$C$87</definedName>
    <definedName name="GenWaste_Generated">'[1]Common Values'!$C$17</definedName>
    <definedName name="GenWaste_Recycled">'[1]Common Values'!$C$27</definedName>
    <definedName name="Glass_Ton_M3">'[1]Common Values'!$C$70</definedName>
    <definedName name="Glass_TradRecovery">'[1]Common Values'!$D$91</definedName>
    <definedName name="Glass_WtoE">'[1]Common Values'!$C$91</definedName>
    <definedName name="MixedNonRecycable_TradRecovery">'[1]Common Values'!$D$98</definedName>
    <definedName name="MixedNonRecycable_WtoE">'[1]Common Values'!$C$98</definedName>
    <definedName name="MixedRecycable_TradRecovery">'[1]Common Values'!$D$97</definedName>
    <definedName name="MixedRecyclable_WtoE">'[1]Common Values'!$C$97</definedName>
    <definedName name="NonFerrousMetal_Kg_M3">'[1]Common Values'!$C$75</definedName>
    <definedName name="NonFerrousMetal_TradRecovery">'[1]Common Values'!$D$96</definedName>
    <definedName name="NonFerrousMetal_WtoE">'[1]Common Values'!$C$96</definedName>
    <definedName name="OfficeWasteContainerVol">'[1]Common Values'!$B$37:$C$55</definedName>
    <definedName name="Organics_Generated">'[1]Common Values'!$C$22</definedName>
    <definedName name="Organics_Recycled">'[1]Common Values'!$C$32</definedName>
    <definedName name="OtherNonRecyclableMixed_Ton_M3">'[1]Common Values'!$C$77</definedName>
    <definedName name="OtherRecyclableMixed_Ton_M3">'[1]Common Values'!$C$76</definedName>
    <definedName name="PaperAndCard__Recycled">'[1]Common Values'!$C$28</definedName>
    <definedName name="PaperAndCard_Generated">'[1]Common Values'!$C$18</definedName>
    <definedName name="PaperAndCardboard_Ton_M3">'[1]Common Values'!$C$71</definedName>
    <definedName name="PaperCardboard_TradRecovery">'[1]Common Values'!$D$92</definedName>
    <definedName name="PaperCardboard_WtoE">'[1]Common Values'!$C$92</definedName>
    <definedName name="Plasterboard_Ton_M3">'[1]Common Values'!$C$73</definedName>
    <definedName name="Plasterboard_TradRecovery">'[1]Common Values'!$D$94</definedName>
    <definedName name="PlasterBoard_WtoE">'[1]Common Values'!$C$94</definedName>
    <definedName name="PlasterBpard_WtoE">'[1]Common Values'!$C$94</definedName>
    <definedName name="Plastic_Generated">'[1]Common Values'!$C$20</definedName>
    <definedName name="Plastic_Recycled">'[1]Common Values'!$C$30</definedName>
    <definedName name="Plastic_TradRecovery">'[1]Common Values'!$D$93</definedName>
    <definedName name="Plastic_WtoE">'[1]Common Values'!$C$93</definedName>
    <definedName name="PlasticDemo_Ton_M3">'[1]Common Values'!$C$72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Values'!$C$80</definedName>
    <definedName name="SpecialWaste_TradRecovery">'[1]Common Values'!$D$101</definedName>
    <definedName name="SpecialWaste_WtoE">'[1]Common Values'!$C$101</definedName>
    <definedName name="Steel_Ton_M3">'[1]Common Values'!$C$74</definedName>
    <definedName name="Steel_TradRecovery">'[1]Common Values'!$D$95</definedName>
    <definedName name="Steel_WtoE">'[1]Common Values'!$C$95</definedName>
    <definedName name="ThisClient">'Monthly Waste Diversion'!$P$1</definedName>
    <definedName name="Timber_Ton_M3">'[1]Common Values'!$C$68</definedName>
    <definedName name="Timber_TradRecovery">'[1]Common Values'!$D$89</definedName>
    <definedName name="Timber_WtoE">'[1]Common Values'!$C$89</definedName>
    <definedName name="VegetationWaste_Ton_M3">'[1]Common Values'!$C$64</definedName>
    <definedName name="VegWaste_TradRecovery">'[1]Common Values'!$D$85</definedName>
    <definedName name="VegWaste_WtoE">'[1]Common Values'!$C$85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<sst xmlns="http://schemas.openxmlformats.org/spreadsheetml/2006/main" count="315" uniqueCount="119">
  <si>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</si>
  <si>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</si>
  <si>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</si>
  <si>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</si>
  <si>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</si>
  <si>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</si>
  <si>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</si>
  <si>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</si>
  <si>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</si>
  <si>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</si>
  <si>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</si>
  <si>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</si>
  <si>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</si>
  <si>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</si>
  <si>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</si>
  <si>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</si>
  <si>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</si>
  <si>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</si>
  <si>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</si>
  <si>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</si>
  <si>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</si>
  <si>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</si>
  <si>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</si>
  <si>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</si>
  <si>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</si>
  <si>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MRF14</t>
  </si>
  <si>
    <t>Brandown Pty Ltd</t>
  </si>
  <si>
    <t>ORG</t>
  </si>
  <si>
    <t>MRF47</t>
  </si>
  <si>
    <t>Soilco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</si>
  <si>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</si>
  <si>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</si>
  <si>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</si>
  <si>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</si>
  <si>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</si>
  <si>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</si>
  <si>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</si>
  <si>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</si>
  <si>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</si>
  <si>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</si>
  <si>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</si>
  <si>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</si>
  <si>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</si>
  <si>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</si>
  <si>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</si>
  <si>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2022-06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</si>
  <si>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</si>
  <si>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</si>
  <si>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</si>
  <si>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</si>
  <si>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</si>
  <si>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</si>
  <si>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</si>
  <si>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</si>
  <si>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</si>
  <si>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</si>
  <si>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</si>
  <si>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</si>
  <si>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</si>
  <si>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</si>
  <si>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</si>
  <si>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</si>
  <si>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</si>
  <si>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Pre 2022</t>
  </si>
  <si>
    <t>2022-01</t>
  </si>
  <si>
    <t>2022-02</t>
  </si>
  <si>
    <t>2022-03</t>
  </si>
  <si>
    <t>2022-04</t>
  </si>
  <si>
    <t>2022-05</t>
  </si>
  <si>
    <t>2022-07</t>
  </si>
  <si>
    <t>2022-08</t>
  </si>
  <si>
    <t>2022-09</t>
  </si>
  <si>
    <t>2022-10</t>
  </si>
  <si>
    <t>2022-11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</si>
  <si>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</si>
  <si>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</si>
  <si>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</si>
  <si>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</si>
  <si>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</si>
  <si>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</si>
  <si>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</si>
  <si>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</si>
  <si>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</si>
  <si>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</si>
  <si>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</si>
  <si>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</si>
  <si>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</si>
  <si>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2022-06</t>
  </si>
  <si>
    <t>DATE : 10-Jul-2022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</si>
  <si>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</si>
  <si>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</si>
  <si>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</si>
  <si>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</si>
  <si>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</si>
  <si>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</si>
  <si>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</si>
  <si>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</si>
  <si>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</si>
  <si>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</si>
  <si>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</si>
  <si>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</si>
  <si>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</si>
  <si>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</si>
  <si>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</si>
  <si>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</si>
  <si>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</si>
  <si>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</si>
  <si>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</si>
  <si>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</si>
  <si>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</si>
  <si>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</si>
  <si>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</si>
  <si>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</si>
  <si>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</si>
  <si>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</si>
  <si>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</si>
  <si>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</si>
  <si>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MRF37</t>
  </si>
  <si>
    <t>Cleanaway Erskine 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</si>
</sst>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38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0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39" fillId="0" borderId="0" xfId="2" applyFont="1"/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9" borderId="0" xfId="2" applyFont="1" applyFill="1" applyAlignment="1">
      <alignment horizontal="left" vertical="center" indent="1"/>
    </xf>
    <xf numFmtId="167" fontId="42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F8704C4D-314F-4CBE-8891-56651372815C}"/>
    <cellStyle name="Normal 2 3" xfId="4" xr:uid="{E9475AFA-B616-411C-BAF5-7A48CDE1EF07}"/>
    <cellStyle name="Normal 3" xfId="2" xr:uid="{DB8959E9-A1F5-40CB-81A7-3574D62A2A66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405-4F01-9A3E-45960B8B1B6B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405-4F01-9A3E-45960B8B1B6B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E405-4F01-9A3E-45960B8B1B6B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405-4F01-9A3E-45960B8B1B6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0.53096273321885412</c:v>
                </c:pt>
                <c:pt idx="1">
                  <c:v>8.860869397441587E-3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405-4F01-9A3E-45960B8B1B6B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0.2582050439704841</c:v>
                </c:pt>
                <c:pt idx="1">
                  <c:v>0.74179495602951584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DD-4FE5-8FDE-6622A1D22F9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0.91716704288939033</c:v>
                </c:pt>
                <c:pt idx="1">
                  <c:v>8.2832957110609493E-2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B1-43B1-9997-1E9070E7766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9E8-42F5-994C-A4AB0664D663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9E8-42F5-994C-A4AB0664D663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09E8-42F5-994C-A4AB0664D663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09E8-42F5-994C-A4AB0664D6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4.4569659828599444E-2</c:v>
                </c:pt>
                <c:pt idx="1">
                  <c:v>0.56538464381127562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9E8-42F5-994C-A4AB0664D663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0.30095628179693229</c:v>
                </c:pt>
                <c:pt idx="1">
                  <c:v>0.69904371820306777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D2-409D-A532-07C9B75688A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0.82155200374500525</c:v>
                </c:pt>
                <c:pt idx="1">
                  <c:v>0.1784479962549948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A6-47A7-B495-D980FCB8C0A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28.780  0.000  0.000  0.000  0.800  0.000  0.000  0.050  0.050  0.000  0.200  0.000  5.560  0.000  0.000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106.735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" Type="http://schemas.openxmlformats.org/officeDocument/2006/relationships/image" Target="../media/image60.emf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65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5587981F-28FD-4962-9EB3-8FF9BCC60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489BC403-6645-49E4-8962-559B8889E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749D5DFA-F4DF-48EC-818B-60CDA81AB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B5D2B685-F9FD-44A2-95DC-00D2DEA6F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F3E5082F-E303-4859-99A8-5FE9228CF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64EC449C-844B-42AA-AF89-BA6875FD4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D04D96E3-4008-4521-AE89-FBE090A898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7B75D2DA-B347-407C-A950-4172474EF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254EDAAC-1544-4247-95DC-50B978987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689A2398-A5DA-4409-98D7-DF7208AE9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D481B228-5C04-4909-8238-CC951D67F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C84B71A7-3C6B-43B3-8093-954F500969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89548410-2680-4852-BBCB-0CF61B712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BB8D793E-9258-4097-8776-352CA5767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9DA19C7F-44BE-49AC-BBDE-70C342522B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4B1599DB-D2A6-4EB0-8BDD-5EA3A6AEBCC4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700D1709-73D4-40C0-8322-87282DD21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6814BB36-DA67-456A-84D8-F9FDC54D6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1304869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67B18A35-4015-4696-A9F1-848D6DD59E13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27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4666AC69-9F67-4657-ABD7-5E3F82672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3648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E2FEBBF-FC27-474F-9C9C-F5605399E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ECAC7A3-9740-444A-99A2-9F97020E59C7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31F8186-0357-4A66-91CA-60BAD84E7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C487FF3-73EF-443D-B817-2DF11BBDA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0E09B0B-0E8C-4139-BB7F-7BFFF517F1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5B710C4-D1DC-4903-8BC0-703FA6DCAE67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74D9AC3D-032A-42AB-8E0C-40502FF97C6F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A92FB89-2A4F-4590-A216-B9BBC2984022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F9F69B34-EE32-44AD-93F6-2A83ACFFD48C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43CE2FDD-B2B1-4EA4-A6CB-EFB3D0F83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5D54326-120F-4B17-8FE6-B3F47C708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E08E57B-181D-4D13-91F4-BC741B5F1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11FECA4-84E5-4E4C-B24C-8FDEDE82F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8ABA47CC-A4DA-4DE2-B9E5-AFA79B555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4E522CE-4369-4045-802F-DBDEED41B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D3E7BB9D-7D20-427B-A25F-EB8782586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361336F0-C992-4863-88DF-D7D6C346A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773BB0D1-6FEA-4DDC-9681-2D19E045F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5F3B2333-C30B-408E-A704-B8F491C83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3FC3042-D1A4-490C-93B2-A5ED3C1F9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7640E62D-9859-47F5-A971-610C4D4A6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960425E5-1370-4B44-9462-CF284097F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857E24A-9C7A-43EB-AE67-FAA782020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B0E6545E-59F2-4CA3-911F-FEB6C627D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873146BA-7E12-4EF4-84D6-AB5D7D0CB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A6D719B1-FAA8-4995-A552-778A2AB94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1CA5E4E-5568-4ABA-91A3-12261FD02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0AC6CC4-66FE-49E7-8C13-9166E15E6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8464767-957B-438C-B700-C0FC29EF2F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283C90B1-7332-4C1C-AC44-6F3685C98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603582"/>
          <a:ext cx="526775" cy="6366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D34B1432-51C6-4819-91D5-6DC7CBF567B8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2ACFB881-A362-43BB-9C25-4A96D87E1737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7A70AD1F-75D2-4419-9F62-0BF166DF91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E5A78098-725D-4D0A-9478-8FFA01A7D448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7E4BC8A5-EB3A-4BAA-8963-8BD089251A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DEA2FD83-8866-46C5-AF06-DA7593B55151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769969B-C651-4B76-AD98-4CB69571F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D3A9DF0-09FC-4FB3-A590-49B143E1F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28868C3-A324-4C15-9722-0AFD0BD29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92A8814-AE27-4816-B318-48C8CDA3C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1DDD6FC-17FC-4317-95DC-5A709DE98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6F11E11-606E-4EA6-9360-863B98ECB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769F162-6DAA-424D-8DF7-ECA5F5F05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D5AD32D9-965F-4999-A17F-78C092F33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8318036D-A5A9-41A9-940F-EF5B2B4C2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AF6622E-9B3B-427A-9474-A9599B7DA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164C9178-3195-4D0B-A166-EB2C92D516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52447176-B60F-4CBA-B21F-7EF71D27F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CE5FB92B-4A29-4E57-BC14-2FEB914EF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578F9AF-EB26-433A-AAD2-5CDA7B4BF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E0D5BBDE-9915-49C2-B2D7-87F0899CA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A7FB8D71-36EF-45C0-9423-4A0214BAF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140E6DA-A063-4113-B52A-07A39A9A2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BFAFF837-13B0-4478-ABF8-BA8AB16C4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D526B552-2D6B-4CD0-9CB5-511D7F4B3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9ED9FE97-4473-4B33-A1A4-C114F2819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AFFD270F-919D-495A-AA6A-51F1D78E8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5BBE5ABB-5E44-4309-9BA3-EEFE704C88E3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627A4BEE-68AC-4856-8656-C1F7FDD8E17D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3E8DE636-889D-4A2B-84DA-85AEFB02B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394C494-25CA-403B-A9D2-01D242F3F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942CEBE8-6918-4352-B52E-D1E88D4B6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8EDC9A9C-2639-4AA6-A5B2-69C7DBC652F1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4C613D4-1B9F-4DA6-87D9-D0B303124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80DB7ACE-D871-4B92-BB89-1992E66316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E881210E-C621-4031-803E-C6F16EE55B8D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9E2F8AFD-C11A-458C-99AE-B36884CD1975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B9F937EC-E4CC-45DC-B8AD-9BCFFE91AEBD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4F815E6-0BCA-4928-8D83-E66812B7BA70}"/>
            </a:ext>
          </a:extLst>
        </xdr:cNvPr>
        <xdr:cNvSpPr txBox="1"/>
      </xdr:nvSpPr>
      <xdr:spPr>
        <a:xfrm rot="16200000">
          <a:off x="6890334" y="2841273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CAF43B12-FDDB-4EAA-981C-396A50584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10B65CFC-FBCD-4FCA-9E27-7FD893BCB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54598E17-DD57-461A-8C29-92DCC2D0F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3B2C2AAD-0A21-409D-BB13-24771E4D3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14690CE7-CC2B-4113-A5E1-5561E4555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1A071010-B1A0-43BA-A3E7-F3BE6080B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DE5EF376-9A03-4D47-9298-334CB3B86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A38DE747-0C99-4B7B-B0D7-301D50AAA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D87EEB2C-0470-44B5-99AC-CF38F47E8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856F9259-E315-450A-8347-1F11324FA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8533B41A-941D-4E81-B019-275F53EC6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909114D1-7BF9-4285-975C-95DF4D397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DD40629B-467D-457D-B034-1253E9C94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00FC3256-2178-46AE-9E46-6A03A0AB4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6A88AA80-3C36-404B-9710-9BB1674D8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DE6730F8-9BF9-46AD-8403-9E90EB369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C775B2F3-ADD7-48C0-AF0A-027F2B79F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6AD4EAEA-AD39-4151-AA7D-74ACD5B66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972E76DC-C271-4488-9D23-CD3C1E171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82EA3E58-4EEC-4F1C-916A-FD2D98AF6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76A7A96C-F4CE-4CA5-9D9F-C4CB11476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870772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B216EFE0-0E95-4DAF-BC18-8E7866A27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124A2A57-14E2-4950-8858-2B4E5A0960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65F012A5-1C86-4A51-9236-FEA285D9D5DA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B6D94629-3D02-4960-AD64-64B173A334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F480ECF3-156D-4D96-8F17-7FE8DE7B89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CC4EED8-DDCA-422B-A8E4-CA2BFED24C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94885F3-CEEC-42FD-8BF8-05DE93BF45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D8E3D78-C7A1-422B-BC26-03BF627BB9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B017244-BF2C-445C-A99C-10791DBC5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3D51CBD-0878-494A-8EA3-335465781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CE6B636-6C58-4EF6-BFB1-5B56BA479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0C87F14A-4D7C-4D05-B105-5B20EDA8829A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18254095-2069-43BA-9641-A04A7444CDFE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61%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E4AC7E44-060A-4730-BA9C-E63946197FF6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7%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829C8AEA-CC55-47A7-90E3-E918216CB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E0BF4C20-35BD-4F07-99F2-B318BE650253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7D15D240-F7A2-47DC-BD54-10814E7A2AF4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B4D7FB4A-ABAA-44B2-93F5-7DB42176CCB6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B28F4FD9-DDB9-40DF-A319-AD5259393122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DE727258-D04C-CECB-8ADA-6CF56FF005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5CFD43A6-4D09-7A6D-E711-22C9DFC7219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C998BB3A-82F6-0259-8E23-DD51F565DEC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E58262EE-FCB0-D21C-6A3B-03CD48B6FCD0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FA20974E-8727-D7F5-B48F-8D2B59EA56A3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B991A6D-B4FA-4877-957D-7B94F6597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24562BB1-557D-43AD-9A2A-0D870B96B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765925"/>
          <a:ext cx="196850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2EEA37DE-0D97-4EB9-BFF9-EAD0C9818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985000"/>
          <a:ext cx="171450" cy="1682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917B2875-89DB-48A9-99C2-8A386CE1A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178675"/>
          <a:ext cx="171450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3CED327D-1D92-4E75-95CA-A50C32E48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3977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7BA8B89-FA2A-4F88-A60A-7B4D2B2BC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585075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12DD17F9-6737-41B1-93DF-DCC3DD918E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796558"/>
          <a:ext cx="133350" cy="156817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B74F262C-A9D4-4569-91FD-1FA359DE2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950200"/>
          <a:ext cx="209550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11C35AC6-F9E2-40FF-A683-B06985D56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159750"/>
          <a:ext cx="175381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3236C773-9A37-4CFE-98A7-B048E32DA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680450"/>
          <a:ext cx="342351" cy="34925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B65ADF89-DC0E-49BE-8DD3-37D927098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395830"/>
          <a:ext cx="168996" cy="158606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6A1F1EB7-C149-4CD1-BF3D-591FA3857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589505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97B892B-5DB1-4B35-BD41-99978114D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991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4C750CB8-78FF-4838-AF00-04732637D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397875"/>
          <a:ext cx="233364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65DC1221-DE41-4140-9FA7-9524326DA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817100"/>
          <a:ext cx="120741" cy="136525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96E7AC3C-105C-4431-AB13-B57A717AEADA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E4D4A963-32E1-4670-8070-D4CC514B4D65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24BE2000-C6D0-4267-9ECD-BE98496AA9D5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39%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D735EEDE-4CC7-4ECD-B2E5-E536E542B9B5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610A09AF-D85F-41D9-90B7-608499818C0A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7EF340DB-C97D-409E-9C7B-ADB7187401D9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2878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9AC72E51-EC1B-444D-B54D-ACE04AC323F5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726288AB-DA47-4DB1-B57D-4C3093701EEC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8566987A-94E7-41E8-8FAB-67F2A0845974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4294.2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E61B53A1-BD18-47AF-BCF0-2BCFE8320D26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179.1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Waste%20Data%20Reporting%20-%2006-2022%20A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Pivot Source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>
        <row r="17">
          <cell r="C17">
            <v>8.5000000000000006E-2</v>
          </cell>
        </row>
        <row r="18">
          <cell r="C18">
            <v>4.4999999999999998E-2</v>
          </cell>
        </row>
        <row r="19">
          <cell r="C19">
            <v>6.5000000000000002E-2</v>
          </cell>
        </row>
        <row r="20">
          <cell r="C20">
            <v>2.5000000000000001E-2</v>
          </cell>
        </row>
        <row r="21">
          <cell r="C21">
            <v>8.5000000000000006E-2</v>
          </cell>
        </row>
        <row r="22">
          <cell r="C22">
            <v>0.12</v>
          </cell>
        </row>
        <row r="27">
          <cell r="C27">
            <v>0.12</v>
          </cell>
        </row>
        <row r="28">
          <cell r="C28">
            <v>1</v>
          </cell>
        </row>
        <row r="29">
          <cell r="C29">
            <v>0.96</v>
          </cell>
        </row>
        <row r="30">
          <cell r="C30">
            <v>0.96</v>
          </cell>
        </row>
        <row r="31">
          <cell r="C31">
            <v>0.96</v>
          </cell>
        </row>
        <row r="32">
          <cell r="C32">
            <v>0.96</v>
          </cell>
        </row>
        <row r="37">
          <cell r="B37" t="str">
            <v>DD120L</v>
          </cell>
          <cell r="C37">
            <v>0.12</v>
          </cell>
        </row>
        <row r="38">
          <cell r="B38" t="str">
            <v>DD240L</v>
          </cell>
          <cell r="C38">
            <v>0.24</v>
          </cell>
        </row>
        <row r="39">
          <cell r="B39" t="str">
            <v>FL1100L</v>
          </cell>
          <cell r="C39">
            <v>1.1000000000000001</v>
          </cell>
        </row>
        <row r="40">
          <cell r="B40" t="str">
            <v>FL120L</v>
          </cell>
          <cell r="C40">
            <v>0.12</v>
          </cell>
        </row>
        <row r="41">
          <cell r="B41" t="str">
            <v>FL1-5M</v>
          </cell>
          <cell r="C41">
            <v>1.5</v>
          </cell>
        </row>
        <row r="42">
          <cell r="B42" t="str">
            <v>FL240L</v>
          </cell>
          <cell r="C42">
            <v>0.24</v>
          </cell>
        </row>
        <row r="43">
          <cell r="B43" t="str">
            <v>FL3M</v>
          </cell>
          <cell r="C43">
            <v>3</v>
          </cell>
        </row>
        <row r="44">
          <cell r="B44" t="str">
            <v>FL4-5M</v>
          </cell>
          <cell r="C44">
            <v>4.5</v>
          </cell>
        </row>
        <row r="45">
          <cell r="B45" t="str">
            <v>FL660L</v>
          </cell>
          <cell r="C45">
            <v>0.66</v>
          </cell>
        </row>
        <row r="46">
          <cell r="B46" t="str">
            <v>GREASETRAP</v>
          </cell>
          <cell r="C46">
            <v>1</v>
          </cell>
        </row>
        <row r="47">
          <cell r="B47" t="str">
            <v>IBC</v>
          </cell>
          <cell r="C47">
            <v>1</v>
          </cell>
        </row>
        <row r="48">
          <cell r="B48" t="str">
            <v>NAP</v>
          </cell>
          <cell r="C48">
            <v>2.5999999999999999E-2</v>
          </cell>
        </row>
        <row r="49">
          <cell r="B49" t="str">
            <v>RL1100L</v>
          </cell>
          <cell r="C49">
            <v>1.1000000000000001</v>
          </cell>
        </row>
        <row r="50">
          <cell r="B50" t="str">
            <v>RL120L</v>
          </cell>
          <cell r="C50">
            <v>0.12</v>
          </cell>
        </row>
        <row r="51">
          <cell r="B51" t="str">
            <v>RL240L</v>
          </cell>
          <cell r="C51">
            <v>0.24</v>
          </cell>
        </row>
        <row r="52">
          <cell r="B52" t="str">
            <v>RL660L</v>
          </cell>
          <cell r="C52">
            <v>0.66</v>
          </cell>
        </row>
        <row r="53">
          <cell r="B53" t="str">
            <v>SAN</v>
          </cell>
          <cell r="C53">
            <v>2.5999999999999999E-2</v>
          </cell>
        </row>
        <row r="54">
          <cell r="B54" t="str">
            <v>SHARP</v>
          </cell>
          <cell r="C54">
            <v>2.5999999999999999E-2</v>
          </cell>
        </row>
        <row r="55">
          <cell r="B55" t="str">
            <v>TUG1100L</v>
          </cell>
          <cell r="C55">
            <v>1.1000000000000001</v>
          </cell>
        </row>
        <row r="64">
          <cell r="C64">
            <v>0.22700000000000001</v>
          </cell>
        </row>
        <row r="65">
          <cell r="C65">
            <v>1.2</v>
          </cell>
        </row>
        <row r="66">
          <cell r="C66">
            <v>1.5</v>
          </cell>
        </row>
        <row r="67">
          <cell r="C67">
            <v>1.1000000000000001</v>
          </cell>
        </row>
        <row r="68">
          <cell r="C68">
            <v>0.16</v>
          </cell>
        </row>
        <row r="69">
          <cell r="C69">
            <v>1.2</v>
          </cell>
        </row>
        <row r="70">
          <cell r="C70">
            <v>0.41099999999999998</v>
          </cell>
        </row>
        <row r="71">
          <cell r="C71">
            <v>0.13</v>
          </cell>
        </row>
        <row r="72">
          <cell r="C72">
            <v>7.8E-2</v>
          </cell>
        </row>
        <row r="73">
          <cell r="C73">
            <v>0.2</v>
          </cell>
        </row>
        <row r="74">
          <cell r="C74">
            <v>0.5</v>
          </cell>
        </row>
        <row r="75">
          <cell r="C75">
            <v>0.2</v>
          </cell>
        </row>
        <row r="76">
          <cell r="C76">
            <v>0.7</v>
          </cell>
        </row>
        <row r="77">
          <cell r="C77">
            <v>0.7</v>
          </cell>
        </row>
        <row r="80">
          <cell r="C80">
            <v>1.6</v>
          </cell>
        </row>
        <row r="85">
          <cell r="C85">
            <v>0.96</v>
          </cell>
          <cell r="D85">
            <v>0.9</v>
          </cell>
        </row>
        <row r="86">
          <cell r="C86">
            <v>1</v>
          </cell>
          <cell r="D86">
            <v>1</v>
          </cell>
        </row>
        <row r="87">
          <cell r="C87">
            <v>1</v>
          </cell>
          <cell r="D87">
            <v>1</v>
          </cell>
        </row>
        <row r="88">
          <cell r="C88">
            <v>1</v>
          </cell>
          <cell r="D88">
            <v>1</v>
          </cell>
        </row>
        <row r="89">
          <cell r="C89">
            <v>1</v>
          </cell>
          <cell r="D89">
            <v>0.85</v>
          </cell>
        </row>
        <row r="90">
          <cell r="C90">
            <v>1</v>
          </cell>
          <cell r="D90">
            <v>1</v>
          </cell>
        </row>
        <row r="91">
          <cell r="C91">
            <v>0.96</v>
          </cell>
          <cell r="D91">
            <v>0.85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0.5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0.96</v>
          </cell>
          <cell r="D97">
            <v>0.75</v>
          </cell>
        </row>
        <row r="98">
          <cell r="C98">
            <v>0.96</v>
          </cell>
          <cell r="D98">
            <v>0</v>
          </cell>
        </row>
        <row r="101">
          <cell r="C101">
            <v>0</v>
          </cell>
          <cell r="D101">
            <v>0</v>
          </cell>
        </row>
      </sheetData>
      <sheetData sheetId="5"/>
      <sheetData sheetId="6">
        <row r="1">
          <cell r="C1" t="str">
            <v>total Recovered Office/Crib Waste</v>
          </cell>
          <cell r="D1">
            <v>0.2582050439704841</v>
          </cell>
          <cell r="F1" t="str">
            <v>Total Recovered Construction &amp; Demolition Waste</v>
          </cell>
          <cell r="G1">
            <v>0.91716704288939033</v>
          </cell>
        </row>
        <row r="2">
          <cell r="C2" t="str">
            <v>Total Landfill Office/Crib Waste</v>
          </cell>
          <cell r="D2">
            <v>0.74179495602951584</v>
          </cell>
          <cell r="F2" t="str">
            <v>Total Landfill Construction &amp; Demolition Waste</v>
          </cell>
          <cell r="G2">
            <v>8.2832957110609493E-2</v>
          </cell>
          <cell r="P2">
            <v>0.53096273321885412</v>
          </cell>
        </row>
        <row r="3">
          <cell r="P3">
            <v>8.860869397441587E-3</v>
          </cell>
        </row>
      </sheetData>
      <sheetData sheetId="7"/>
      <sheetData sheetId="8"/>
      <sheetData sheetId="9">
        <row r="1">
          <cell r="D1" t="str">
            <v>total Recovered Office/Crib Waste</v>
          </cell>
          <cell r="E1">
            <v>0.30095628179693229</v>
          </cell>
          <cell r="G1" t="str">
            <v>Total Recovered Construction &amp; Demolition Waste</v>
          </cell>
          <cell r="H1">
            <v>0.82155200374500525</v>
          </cell>
          <cell r="K1">
            <v>4.4569659828599444E-2</v>
          </cell>
        </row>
        <row r="2">
          <cell r="D2" t="str">
            <v>Total Landfill Office/Crib Waste</v>
          </cell>
          <cell r="E2">
            <v>0.69904371820306777</v>
          </cell>
          <cell r="G2" t="str">
            <v>Total Landfill Construction &amp; Demolition Waste</v>
          </cell>
          <cell r="H2">
            <v>0.1784479962549948</v>
          </cell>
          <cell r="K2">
            <v>0.56538464381127562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A4D00-7155-4BAD-A70D-B0BCD3A12BE2}">
  <sheetPr codeName="Sheet29">
    <tabColor rgb="FF88DFE8"/>
  </sheetPr>
  <dimension ref="A6:X34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44715</v>
      </c>
      <c r="B9" s="13">
        <v>249394.7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>
        <v>4.5599999999999996</v>
      </c>
      <c r="U9" s="14"/>
      <c r="V9" s="14"/>
      <c r="W9" s="14">
        <v>4.5599999999999996</v>
      </c>
      <c r="X9" s="15">
        <v>3.1919999999999997</v>
      </c>
    </row>
    <row r="10" spans="1:24" s="16" customFormat="1" ht="12">
      <c r="A10" s="17">
        <v>44733</v>
      </c>
      <c r="B10" s="16">
        <v>249394.8</v>
      </c>
      <c r="C10" s="16" t="s">
        <v>23</v>
      </c>
      <c r="D10" s="16" t="s">
        <v>24</v>
      </c>
      <c r="E10" s="16" t="s">
        <v>25</v>
      </c>
      <c r="F10" s="16" t="s">
        <v>26</v>
      </c>
      <c r="H10" s="18"/>
      <c r="I10" s="18"/>
      <c r="J10" s="18"/>
      <c r="K10" s="18"/>
      <c r="L10" s="18">
        <v>0.8</v>
      </c>
      <c r="M10" s="18"/>
      <c r="N10" s="18"/>
      <c r="O10" s="18">
        <v>0.05</v>
      </c>
      <c r="P10" s="18">
        <v>0.05</v>
      </c>
      <c r="Q10" s="18"/>
      <c r="R10" s="18">
        <v>0.2</v>
      </c>
      <c r="S10" s="18"/>
      <c r="T10" s="18">
        <v>1</v>
      </c>
      <c r="U10" s="18"/>
      <c r="V10" s="18"/>
      <c r="W10" s="18">
        <v>2.1</v>
      </c>
      <c r="X10" s="19">
        <v>0.9383999999999999</v>
      </c>
    </row>
    <row r="11" spans="1:24" s="16" customFormat="1" ht="12">
      <c r="A11" s="20">
        <v>44715</v>
      </c>
      <c r="B11" s="21">
        <v>334437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3.6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3.6</v>
      </c>
      <c r="X11" s="23">
        <v>0.81720000000000004</v>
      </c>
    </row>
    <row r="12" spans="1:24" s="16" customFormat="1" ht="12">
      <c r="A12" s="17">
        <v>44718</v>
      </c>
      <c r="B12" s="16">
        <v>335367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3.54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3.54</v>
      </c>
      <c r="X12" s="19">
        <v>0.80358000000000007</v>
      </c>
    </row>
    <row r="13" spans="1:24" s="16" customFormat="1" ht="12">
      <c r="A13" s="20">
        <v>44721</v>
      </c>
      <c r="B13" s="21">
        <v>336308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2.78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2.78</v>
      </c>
      <c r="X13" s="23">
        <v>0.63105999999999995</v>
      </c>
    </row>
    <row r="14" spans="1:24" s="16" customFormat="1" ht="12">
      <c r="A14" s="17">
        <v>44723</v>
      </c>
      <c r="B14" s="16">
        <v>337085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2.2799999999999998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2.2799999999999998</v>
      </c>
      <c r="X14" s="19">
        <v>0.51756000000000002</v>
      </c>
    </row>
    <row r="15" spans="1:24" s="16" customFormat="1" ht="12">
      <c r="A15" s="20">
        <v>44726</v>
      </c>
      <c r="B15" s="21">
        <v>337085.1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3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</v>
      </c>
      <c r="X15" s="23">
        <v>0.68100000000000005</v>
      </c>
    </row>
    <row r="16" spans="1:24" s="16" customFormat="1" ht="12">
      <c r="A16" s="17">
        <v>44729</v>
      </c>
      <c r="B16" s="16">
        <v>337692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2.92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2.92</v>
      </c>
      <c r="X16" s="19">
        <v>0.66283999999999998</v>
      </c>
    </row>
    <row r="17" spans="1:24" s="16" customFormat="1" ht="12">
      <c r="A17" s="20">
        <v>44732</v>
      </c>
      <c r="B17" s="21">
        <v>338223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2.34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2.34</v>
      </c>
      <c r="X17" s="23">
        <v>0.53117999999999999</v>
      </c>
    </row>
    <row r="18" spans="1:24" s="16" customFormat="1" ht="12">
      <c r="A18" s="17">
        <v>44735</v>
      </c>
      <c r="B18" s="16">
        <v>339141</v>
      </c>
      <c r="C18" s="16" t="s">
        <v>27</v>
      </c>
      <c r="D18" s="16" t="s">
        <v>24</v>
      </c>
      <c r="E18" s="16" t="s">
        <v>28</v>
      </c>
      <c r="F18" s="16" t="s">
        <v>29</v>
      </c>
      <c r="H18" s="18">
        <v>3.06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3.06</v>
      </c>
      <c r="X18" s="19">
        <v>0.69462000000000002</v>
      </c>
    </row>
    <row r="19" spans="1:24" s="16" customFormat="1" ht="12">
      <c r="A19" s="20">
        <v>44739</v>
      </c>
      <c r="B19" s="21">
        <v>339809</v>
      </c>
      <c r="C19" s="21" t="s">
        <v>27</v>
      </c>
      <c r="D19" s="21" t="s">
        <v>24</v>
      </c>
      <c r="E19" s="21" t="s">
        <v>28</v>
      </c>
      <c r="F19" s="21" t="s">
        <v>29</v>
      </c>
      <c r="G19" s="21"/>
      <c r="H19" s="22">
        <v>2.7</v>
      </c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>
        <v>2.7</v>
      </c>
      <c r="X19" s="23">
        <v>0.61290000000000011</v>
      </c>
    </row>
    <row r="20" spans="1:24" s="16" customFormat="1" ht="12">
      <c r="A20" s="17">
        <v>44740</v>
      </c>
      <c r="B20" s="16">
        <v>340523</v>
      </c>
      <c r="C20" s="16" t="s">
        <v>27</v>
      </c>
      <c r="D20" s="16" t="s">
        <v>24</v>
      </c>
      <c r="E20" s="16" t="s">
        <v>28</v>
      </c>
      <c r="F20" s="16" t="s">
        <v>29</v>
      </c>
      <c r="H20" s="18">
        <v>2.56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>
        <v>2.56</v>
      </c>
      <c r="X20" s="19">
        <v>0.58112000000000008</v>
      </c>
    </row>
    <row r="21" spans="1:24">
      <c r="A21" s="24"/>
      <c r="B21" s="25"/>
      <c r="C21" s="25"/>
      <c r="D21" s="25"/>
      <c r="E21" s="25"/>
      <c r="F21" s="25"/>
      <c r="G21" s="25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7"/>
    </row>
    <row r="22" spans="1:24">
      <c r="A22" s="28" t="s">
        <v>30</v>
      </c>
      <c r="B22" s="28"/>
      <c r="C22" s="28"/>
      <c r="D22" s="28"/>
      <c r="E22" s="29"/>
      <c r="F22" s="30"/>
      <c r="G22" s="30"/>
      <c r="H22" s="31">
        <v>28.779999999999994</v>
      </c>
      <c r="I22" s="31">
        <v>0</v>
      </c>
      <c r="J22" s="31">
        <v>0</v>
      </c>
      <c r="K22" s="31">
        <v>0</v>
      </c>
      <c r="L22" s="31">
        <v>0.8</v>
      </c>
      <c r="M22" s="31">
        <v>0</v>
      </c>
      <c r="N22" s="31">
        <v>0</v>
      </c>
      <c r="O22" s="31">
        <v>0.05</v>
      </c>
      <c r="P22" s="31">
        <v>0.05</v>
      </c>
      <c r="Q22" s="31">
        <v>0</v>
      </c>
      <c r="R22" s="31">
        <v>0.2</v>
      </c>
      <c r="S22" s="31">
        <v>0</v>
      </c>
      <c r="T22" s="31">
        <v>5.56</v>
      </c>
      <c r="U22" s="31">
        <v>0</v>
      </c>
      <c r="V22" s="31">
        <v>0</v>
      </c>
      <c r="W22" s="32">
        <v>35.44</v>
      </c>
      <c r="X22" s="32"/>
    </row>
    <row r="23" spans="1:24">
      <c r="A23" s="33" t="s">
        <v>31</v>
      </c>
      <c r="B23" s="33"/>
      <c r="C23" s="33"/>
      <c r="D23" s="33"/>
      <c r="E23" s="34"/>
      <c r="F23" s="30"/>
      <c r="G23" s="30"/>
      <c r="H23" s="35">
        <v>25.901999999999994</v>
      </c>
      <c r="I23" s="35">
        <v>0</v>
      </c>
      <c r="J23" s="35">
        <v>0</v>
      </c>
      <c r="K23" s="35">
        <v>0</v>
      </c>
      <c r="L23" s="35">
        <v>0.8</v>
      </c>
      <c r="M23" s="35">
        <v>0</v>
      </c>
      <c r="N23" s="35">
        <v>0</v>
      </c>
      <c r="O23" s="35">
        <v>4.3000000000000003E-2</v>
      </c>
      <c r="P23" s="35">
        <v>4.3000000000000003E-2</v>
      </c>
      <c r="Q23" s="35">
        <v>0</v>
      </c>
      <c r="R23" s="35">
        <v>0.2</v>
      </c>
      <c r="S23" s="35">
        <v>0</v>
      </c>
      <c r="T23" s="35">
        <v>4.7815999999999992</v>
      </c>
      <c r="U23" s="35">
        <v>0</v>
      </c>
      <c r="V23" s="35">
        <v>0</v>
      </c>
      <c r="W23" s="36">
        <v>31.76959999999999</v>
      </c>
      <c r="X23" s="36"/>
    </row>
    <row r="24" spans="1:24">
      <c r="A24" s="33" t="s">
        <v>32</v>
      </c>
      <c r="B24" s="33"/>
      <c r="C24" s="33"/>
      <c r="D24" s="33"/>
      <c r="E24" s="34"/>
      <c r="F24" s="30"/>
      <c r="G24" s="30"/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7.000000000000001E-3</v>
      </c>
      <c r="P24" s="31">
        <v>5.000000000000001E-3</v>
      </c>
      <c r="Q24" s="31">
        <v>0</v>
      </c>
      <c r="R24" s="31">
        <v>0</v>
      </c>
      <c r="S24" s="31">
        <v>0</v>
      </c>
      <c r="T24" s="31">
        <v>0.7228</v>
      </c>
      <c r="U24" s="31">
        <v>0</v>
      </c>
      <c r="V24" s="31">
        <v>0</v>
      </c>
      <c r="W24" s="36">
        <v>0.73480000000000001</v>
      </c>
      <c r="X24" s="36"/>
    </row>
    <row r="25" spans="1:24">
      <c r="A25" s="33" t="s">
        <v>33</v>
      </c>
      <c r="B25" s="33"/>
      <c r="C25" s="33"/>
      <c r="D25" s="33"/>
      <c r="E25" s="34"/>
      <c r="F25" s="30"/>
      <c r="G25" s="30"/>
      <c r="H25" s="35">
        <v>25.901999999999994</v>
      </c>
      <c r="I25" s="35">
        <v>0</v>
      </c>
      <c r="J25" s="35">
        <v>0</v>
      </c>
      <c r="K25" s="35">
        <v>0</v>
      </c>
      <c r="L25" s="35">
        <v>0.8</v>
      </c>
      <c r="M25" s="35">
        <v>0</v>
      </c>
      <c r="N25" s="35">
        <v>0</v>
      </c>
      <c r="O25" s="35">
        <v>0.05</v>
      </c>
      <c r="P25" s="35">
        <v>4.8000000000000001E-2</v>
      </c>
      <c r="Q25" s="35">
        <v>0</v>
      </c>
      <c r="R25" s="35">
        <v>0.2</v>
      </c>
      <c r="S25" s="35">
        <v>0</v>
      </c>
      <c r="T25" s="35">
        <v>5.5043999999999995</v>
      </c>
      <c r="U25" s="35">
        <v>0</v>
      </c>
      <c r="V25" s="35">
        <v>0</v>
      </c>
      <c r="W25" s="36">
        <v>32.50439999999999</v>
      </c>
      <c r="X25" s="36"/>
    </row>
    <row r="27" spans="1:24">
      <c r="A27" s="37" t="s">
        <v>34</v>
      </c>
      <c r="B27" s="38"/>
      <c r="C27" s="38"/>
      <c r="D27" s="39"/>
      <c r="E27" s="39"/>
      <c r="F27" s="39"/>
      <c r="G27" s="39"/>
      <c r="H27" s="40"/>
      <c r="I27" s="41"/>
      <c r="J27" s="41"/>
      <c r="K27" s="42"/>
      <c r="L27" s="42"/>
      <c r="M27" s="43"/>
      <c r="N27" s="42"/>
    </row>
    <row r="28" spans="1:24" ht="75" customHeight="1">
      <c r="A28" s="38"/>
      <c r="B28" s="38"/>
      <c r="C28" s="38"/>
      <c r="D28" s="44" t="s">
        <v>4</v>
      </c>
      <c r="E28" s="44"/>
      <c r="F28" s="45"/>
      <c r="G28" s="45"/>
      <c r="H28" s="46" t="s">
        <v>35</v>
      </c>
      <c r="I28" s="46"/>
      <c r="J28" s="46" t="s">
        <v>30</v>
      </c>
      <c r="K28" s="46"/>
      <c r="L28" s="47" t="s">
        <v>36</v>
      </c>
      <c r="M28" s="47"/>
      <c r="N28" s="47" t="s">
        <v>37</v>
      </c>
      <c r="O28" s="47"/>
      <c r="P28" s="48"/>
      <c r="Q28" s="49"/>
      <c r="R28" s="50" t="s">
        <v>38</v>
      </c>
      <c r="S28" s="50"/>
      <c r="T28" s="51" t="s">
        <v>39</v>
      </c>
      <c r="U28" s="51"/>
      <c r="V28" s="51"/>
      <c r="W28" s="51"/>
      <c r="X28" s="45"/>
    </row>
    <row r="29" spans="1:24">
      <c r="A29" s="52" t="s">
        <v>40</v>
      </c>
      <c r="B29" s="53" t="s">
        <v>41</v>
      </c>
      <c r="C29" s="54" t="s">
        <v>41</v>
      </c>
      <c r="D29" s="55" t="s">
        <v>117</v>
      </c>
      <c r="E29" s="56"/>
      <c r="F29" s="57" t="s">
        <v>118</v>
      </c>
      <c r="G29" s="57"/>
      <c r="H29" s="58">
        <v>468.94000000000011</v>
      </c>
      <c r="I29" s="59"/>
      <c r="J29" s="58">
        <v>39.85990000000001</v>
      </c>
      <c r="K29" s="59"/>
      <c r="L29" s="60">
        <v>4.7831880000000009</v>
      </c>
      <c r="M29" s="61"/>
      <c r="N29" s="60">
        <v>35.076712000000008</v>
      </c>
      <c r="O29" s="62"/>
      <c r="Q29" s="63" t="s">
        <v>42</v>
      </c>
      <c r="R29" s="63"/>
      <c r="S29" s="63"/>
      <c r="T29" s="51" t="s">
        <v>39</v>
      </c>
      <c r="U29" s="51"/>
      <c r="V29" s="51"/>
      <c r="W29" s="51"/>
      <c r="X29" s="45"/>
    </row>
    <row r="30" spans="1:24" ht="15.75" customHeight="1">
      <c r="A30" s="52" t="s">
        <v>13</v>
      </c>
      <c r="B30" s="53" t="s">
        <v>13</v>
      </c>
      <c r="C30" s="54" t="s">
        <v>13</v>
      </c>
      <c r="D30" s="64" t="s">
        <v>117</v>
      </c>
      <c r="E30" s="65"/>
      <c r="F30" s="66" t="s">
        <v>118</v>
      </c>
      <c r="G30" s="66"/>
      <c r="H30" s="67">
        <v>87.000000000000043</v>
      </c>
      <c r="I30" s="68"/>
      <c r="J30" s="67">
        <v>3.9150000000000018</v>
      </c>
      <c r="K30" s="68"/>
      <c r="L30" s="69">
        <v>3.9150000000000018</v>
      </c>
      <c r="M30" s="70"/>
      <c r="N30" s="69">
        <v>0</v>
      </c>
      <c r="O30" s="71"/>
      <c r="Q30" s="63"/>
      <c r="R30" s="63"/>
      <c r="S30" s="63"/>
      <c r="T30" s="51"/>
      <c r="U30" s="51"/>
      <c r="V30" s="51"/>
      <c r="W30" s="51"/>
      <c r="X30" s="45"/>
    </row>
    <row r="31" spans="1:24">
      <c r="A31" s="52" t="s">
        <v>43</v>
      </c>
      <c r="B31" s="53" t="s">
        <v>43</v>
      </c>
      <c r="C31" s="54" t="s">
        <v>43</v>
      </c>
      <c r="D31" s="55" t="s">
        <v>117</v>
      </c>
      <c r="E31" s="56"/>
      <c r="F31" s="57" t="s">
        <v>118</v>
      </c>
      <c r="G31" s="57"/>
      <c r="H31" s="58">
        <v>57.099999999999973</v>
      </c>
      <c r="I31" s="59"/>
      <c r="J31" s="58">
        <v>3.7114999999999982</v>
      </c>
      <c r="K31" s="59"/>
      <c r="L31" s="60">
        <v>3.5630399999999982</v>
      </c>
      <c r="M31" s="61"/>
      <c r="N31" s="60">
        <v>0.14846000000000004</v>
      </c>
      <c r="O31" s="62"/>
      <c r="Q31" s="49"/>
      <c r="R31" s="72"/>
      <c r="S31" s="73" t="s">
        <v>44</v>
      </c>
      <c r="T31" s="74" t="s">
        <v>45</v>
      </c>
      <c r="U31" s="74"/>
      <c r="V31" s="74"/>
      <c r="W31" s="75"/>
      <c r="X31" s="45"/>
    </row>
    <row r="32" spans="1:24" ht="15.75" customHeight="1">
      <c r="A32" s="52" t="s">
        <v>14</v>
      </c>
      <c r="B32" s="53" t="s">
        <v>14</v>
      </c>
      <c r="C32" s="54" t="s">
        <v>14</v>
      </c>
      <c r="D32" s="64" t="s">
        <v>117</v>
      </c>
      <c r="E32" s="65"/>
      <c r="F32" s="66" t="s">
        <v>118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69">
        <v>0</v>
      </c>
      <c r="O32" s="71"/>
      <c r="Q32" s="49"/>
      <c r="R32" s="72"/>
      <c r="S32" s="73" t="s">
        <v>46</v>
      </c>
      <c r="T32" s="78">
        <v>44752</v>
      </c>
      <c r="U32" s="79"/>
      <c r="V32" s="79"/>
      <c r="W32" s="75"/>
      <c r="X32" s="45"/>
    </row>
    <row r="33" spans="1:24">
      <c r="A33" s="52" t="s">
        <v>47</v>
      </c>
      <c r="B33" s="53" t="s">
        <v>47</v>
      </c>
      <c r="C33" s="54" t="s">
        <v>47</v>
      </c>
      <c r="D33" s="55" t="s">
        <v>117</v>
      </c>
      <c r="E33" s="56"/>
      <c r="F33" s="57" t="s">
        <v>118</v>
      </c>
      <c r="G33" s="57"/>
      <c r="H33" s="58">
        <v>0</v>
      </c>
      <c r="I33" s="59"/>
      <c r="J33" s="58">
        <v>0</v>
      </c>
      <c r="K33" s="59"/>
      <c r="L33" s="60">
        <v>0</v>
      </c>
      <c r="M33" s="61"/>
      <c r="N33" s="60">
        <v>0</v>
      </c>
      <c r="O33" s="62"/>
      <c r="Q33" s="49"/>
      <c r="R33" s="72"/>
      <c r="S33" s="74"/>
      <c r="T33" s="80"/>
      <c r="U33" s="80"/>
      <c r="V33" s="80"/>
      <c r="W33" s="75"/>
      <c r="X33" s="45"/>
    </row>
    <row r="34" spans="1:24">
      <c r="A34" s="52" t="s">
        <v>48</v>
      </c>
      <c r="B34" s="53" t="s">
        <v>48</v>
      </c>
      <c r="C34" s="54" t="s">
        <v>48</v>
      </c>
      <c r="D34" s="64" t="s">
        <v>117</v>
      </c>
      <c r="E34" s="65"/>
      <c r="F34" s="66" t="s">
        <v>118</v>
      </c>
      <c r="G34" s="66"/>
      <c r="H34" s="67">
        <v>0</v>
      </c>
      <c r="I34" s="68"/>
      <c r="J34" s="67">
        <v>0</v>
      </c>
      <c r="K34" s="68"/>
      <c r="L34" s="76">
        <v>0</v>
      </c>
      <c r="M34" s="77"/>
      <c r="N34" s="76">
        <v>0</v>
      </c>
      <c r="O34" s="81"/>
      <c r="Q34" s="49"/>
      <c r="R34" s="72"/>
      <c r="S34" s="49"/>
      <c r="T34" s="82"/>
      <c r="U34" s="83"/>
      <c r="V34" s="83"/>
      <c r="W34" s="75"/>
      <c r="X34" s="45"/>
    </row>
  </sheetData>
  <mergeCells count="54">
    <mergeCell ref="A34:C34"/>
    <mergeCell ref="D34:E34"/>
    <mergeCell ref="H34:I34"/>
    <mergeCell ref="J34:K34"/>
    <mergeCell ref="L34:M34"/>
    <mergeCell ref="N34:O34"/>
    <mergeCell ref="T32:V32"/>
    <mergeCell ref="A33:C33"/>
    <mergeCell ref="D33:E33"/>
    <mergeCell ref="H33:I33"/>
    <mergeCell ref="J33:K33"/>
    <mergeCell ref="L33:M33"/>
    <mergeCell ref="N33:O33"/>
    <mergeCell ref="T33:V33"/>
    <mergeCell ref="A32:C32"/>
    <mergeCell ref="D32:E32"/>
    <mergeCell ref="H32:I32"/>
    <mergeCell ref="J32:K32"/>
    <mergeCell ref="L32:M32"/>
    <mergeCell ref="N32:O32"/>
    <mergeCell ref="A31:C31"/>
    <mergeCell ref="D31:E31"/>
    <mergeCell ref="H31:I31"/>
    <mergeCell ref="J31:K31"/>
    <mergeCell ref="L31:M31"/>
    <mergeCell ref="N31:O31"/>
    <mergeCell ref="A30:C30"/>
    <mergeCell ref="D30:E30"/>
    <mergeCell ref="H30:I30"/>
    <mergeCell ref="J30:K30"/>
    <mergeCell ref="L30:M30"/>
    <mergeCell ref="N30:O30"/>
    <mergeCell ref="R28:S28"/>
    <mergeCell ref="T28:W28"/>
    <mergeCell ref="A29:C29"/>
    <mergeCell ref="D29:E29"/>
    <mergeCell ref="H29:I29"/>
    <mergeCell ref="J29:K29"/>
    <mergeCell ref="L29:M29"/>
    <mergeCell ref="N29:O29"/>
    <mergeCell ref="Q29:S30"/>
    <mergeCell ref="T29:W30"/>
    <mergeCell ref="A27:C28"/>
    <mergeCell ref="D28:E28"/>
    <mergeCell ref="H28:I28"/>
    <mergeCell ref="J28:K28"/>
    <mergeCell ref="L28:M28"/>
    <mergeCell ref="N28:O28"/>
    <mergeCell ref="A7:D7"/>
    <mergeCell ref="L7:N7"/>
    <mergeCell ref="A22:E22"/>
    <mergeCell ref="A23:E23"/>
    <mergeCell ref="A24:E24"/>
    <mergeCell ref="A25:E25"/>
  </mergeCells>
  <conditionalFormatting sqref="B21">
    <cfRule type="duplicateValues" dxfId="10" priority="1"/>
  </conditionalFormatting>
  <conditionalFormatting sqref="C21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13320-308E-4B15-94F3-40C3726191F4}">
  <sheetPr codeName="Sheet30">
    <tabColor rgb="FF99CC00"/>
    <pageSetUpPr fitToPage="1"/>
  </sheetPr>
  <dimension ref="A1:R49"/>
  <sheetViews>
    <sheetView showGridLines="0" showRuler="0" topLeftCell="A19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4" t="s">
        <v>49</v>
      </c>
      <c r="D1" s="85">
        <v>0.2582050439704841</v>
      </c>
      <c r="E1" s="84"/>
      <c r="F1" s="84" t="s">
        <v>50</v>
      </c>
      <c r="G1" s="85">
        <v>0.91716704288939033</v>
      </c>
      <c r="K1" s="86">
        <v>8.860869397441587E-3</v>
      </c>
      <c r="P1" s="87">
        <v>3389</v>
      </c>
      <c r="Q1" s="88"/>
    </row>
    <row r="2" spans="1:18">
      <c r="C2" s="84" t="s">
        <v>51</v>
      </c>
      <c r="D2" s="85">
        <v>0.74179495602951584</v>
      </c>
      <c r="E2" s="84"/>
      <c r="F2" s="84" t="s">
        <v>52</v>
      </c>
      <c r="G2" s="85">
        <v>8.2832957110609493E-2</v>
      </c>
      <c r="K2" s="86">
        <v>0.53096273321885412</v>
      </c>
      <c r="P2" s="89">
        <v>0.53096273321885412</v>
      </c>
      <c r="Q2" s="88"/>
    </row>
    <row r="3" spans="1:18">
      <c r="C3" s="84"/>
      <c r="D3" s="89"/>
      <c r="E3" s="84"/>
      <c r="F3" s="84"/>
      <c r="G3" s="84"/>
      <c r="P3" s="89">
        <v>8.860869397441587E-3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56</v>
      </c>
      <c r="F29" s="95" t="s">
        <v>57</v>
      </c>
      <c r="G29" s="95" t="s">
        <v>58</v>
      </c>
      <c r="H29" s="96"/>
      <c r="I29" s="97"/>
      <c r="J29" s="98" t="s">
        <v>34</v>
      </c>
      <c r="K29" s="95" t="s">
        <v>59</v>
      </c>
      <c r="L29" s="95" t="s">
        <v>60</v>
      </c>
      <c r="M29" s="95" t="s">
        <v>36</v>
      </c>
      <c r="N29" s="95" t="s">
        <v>33</v>
      </c>
      <c r="O29" s="95" t="s">
        <v>58</v>
      </c>
    </row>
    <row r="30" spans="1:17">
      <c r="A30" s="100"/>
      <c r="B30" s="101" t="s">
        <v>6</v>
      </c>
      <c r="C30" s="102">
        <v>28.779999999999994</v>
      </c>
      <c r="D30" s="102">
        <v>0</v>
      </c>
      <c r="E30" s="102">
        <v>25.901999999999994</v>
      </c>
      <c r="F30" s="102">
        <v>25.901999999999994</v>
      </c>
      <c r="G30" s="103">
        <v>2.8780000000000001</v>
      </c>
      <c r="H30" s="104"/>
      <c r="I30" s="100"/>
      <c r="J30" s="105" t="s">
        <v>40</v>
      </c>
      <c r="K30" s="106">
        <v>39.85990000000001</v>
      </c>
      <c r="L30" s="106">
        <v>0</v>
      </c>
      <c r="M30" s="106">
        <v>4.7831880000000009</v>
      </c>
      <c r="N30" s="106">
        <v>4.7831880000000009</v>
      </c>
      <c r="O30" s="107">
        <v>35.076712000000008</v>
      </c>
      <c r="Q30" s="18"/>
    </row>
    <row r="31" spans="1:17">
      <c r="A31" s="108"/>
      <c r="B31" s="109" t="s">
        <v>7</v>
      </c>
      <c r="C31" s="110">
        <v>0</v>
      </c>
      <c r="D31" s="110">
        <v>0</v>
      </c>
      <c r="E31" s="110">
        <v>0</v>
      </c>
      <c r="F31" s="110">
        <v>0</v>
      </c>
      <c r="G31" s="111">
        <v>0</v>
      </c>
      <c r="H31" s="104"/>
      <c r="I31" s="100"/>
      <c r="J31" s="112" t="s">
        <v>13</v>
      </c>
      <c r="K31" s="113">
        <v>3.9150000000000018</v>
      </c>
      <c r="L31" s="113">
        <v>0</v>
      </c>
      <c r="M31" s="113">
        <v>3.9150000000000018</v>
      </c>
      <c r="N31" s="113">
        <v>3.9150000000000018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43</v>
      </c>
      <c r="K32" s="106">
        <v>3.7114999999999982</v>
      </c>
      <c r="L32" s="106">
        <v>0</v>
      </c>
      <c r="M32" s="106">
        <v>3.5630399999999982</v>
      </c>
      <c r="N32" s="106">
        <v>3.5630399999999982</v>
      </c>
      <c r="O32" s="107">
        <v>0.14846000000000004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0.8</v>
      </c>
      <c r="D34" s="102">
        <v>0</v>
      </c>
      <c r="E34" s="102">
        <v>0.8</v>
      </c>
      <c r="F34" s="102">
        <v>0.8</v>
      </c>
      <c r="G34" s="103">
        <v>0</v>
      </c>
      <c r="H34" s="104"/>
      <c r="I34" s="100"/>
      <c r="J34" s="105" t="s">
        <v>47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48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/>
      <c r="K36" s="118"/>
      <c r="L36" s="118"/>
      <c r="M36" s="118"/>
      <c r="N36" s="118"/>
      <c r="O36" s="118"/>
      <c r="Q36" s="18"/>
    </row>
    <row r="37" spans="1:17">
      <c r="A37" s="108"/>
      <c r="B37" s="109" t="s">
        <v>13</v>
      </c>
      <c r="C37" s="110">
        <v>0.05</v>
      </c>
      <c r="D37" s="110">
        <v>7.000000000000001E-3</v>
      </c>
      <c r="E37" s="110">
        <v>4.3000000000000003E-2</v>
      </c>
      <c r="F37" s="110">
        <v>0.05</v>
      </c>
      <c r="G37" s="111">
        <v>0</v>
      </c>
      <c r="H37" s="104"/>
      <c r="I37" s="119"/>
      <c r="J37" s="120" t="s">
        <v>61</v>
      </c>
      <c r="K37" s="121">
        <v>47.48640000000001</v>
      </c>
      <c r="L37" s="121">
        <v>0</v>
      </c>
      <c r="M37" s="121">
        <v>12.261227999999999</v>
      </c>
      <c r="N37" s="121">
        <v>12.261227999999999</v>
      </c>
      <c r="O37" s="121">
        <v>35.225172000000008</v>
      </c>
      <c r="Q37" s="18"/>
    </row>
    <row r="38" spans="1:17">
      <c r="A38" s="108"/>
      <c r="B38" s="101" t="s">
        <v>14</v>
      </c>
      <c r="C38" s="102">
        <v>0.05</v>
      </c>
      <c r="D38" s="102">
        <v>5.000000000000001E-3</v>
      </c>
      <c r="E38" s="102">
        <v>4.3000000000000003E-2</v>
      </c>
      <c r="F38" s="102">
        <v>4.8000000000000001E-2</v>
      </c>
      <c r="G38" s="103">
        <v>2.0000000000000018E-3</v>
      </c>
      <c r="H38" s="100"/>
      <c r="I38" s="100"/>
      <c r="J38" s="100"/>
      <c r="K38" s="100"/>
      <c r="L38" s="100"/>
      <c r="M38" s="100"/>
      <c r="N38" s="100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49"/>
      <c r="J39" s="122" t="s">
        <v>38</v>
      </c>
      <c r="K39" s="123" t="s">
        <v>39</v>
      </c>
      <c r="L39" s="123"/>
      <c r="M39" s="123"/>
      <c r="N39" s="124"/>
      <c r="O39" s="124"/>
      <c r="Q39" s="18"/>
    </row>
    <row r="40" spans="1:17" ht="15.6" customHeight="1">
      <c r="A40" s="108"/>
      <c r="B40" s="101" t="s">
        <v>16</v>
      </c>
      <c r="C40" s="102">
        <v>0.2</v>
      </c>
      <c r="D40" s="102">
        <v>0</v>
      </c>
      <c r="E40" s="102">
        <v>0.2</v>
      </c>
      <c r="F40" s="102">
        <v>0.2</v>
      </c>
      <c r="G40" s="103">
        <v>0</v>
      </c>
      <c r="H40" s="104"/>
      <c r="I40" s="49"/>
      <c r="J40" s="122"/>
      <c r="K40" s="123"/>
      <c r="L40" s="123"/>
      <c r="M40" s="123"/>
      <c r="N40" s="124"/>
      <c r="O40" s="124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/>
      <c r="K41" s="123"/>
      <c r="L41" s="123"/>
      <c r="M41" s="123"/>
      <c r="N41" s="119"/>
      <c r="O41" s="124"/>
      <c r="Q41" s="18"/>
    </row>
    <row r="42" spans="1:17" ht="15.6" customHeight="1">
      <c r="A42" s="108"/>
      <c r="B42" s="101" t="s">
        <v>18</v>
      </c>
      <c r="C42" s="102">
        <v>5.56</v>
      </c>
      <c r="D42" s="102">
        <v>0.7228</v>
      </c>
      <c r="E42" s="102">
        <v>4.7815999999999992</v>
      </c>
      <c r="F42" s="102">
        <v>5.5043999999999995</v>
      </c>
      <c r="G42" s="103">
        <v>5.5600000000000094E-2</v>
      </c>
      <c r="H42" s="104"/>
      <c r="I42" s="49"/>
      <c r="J42" s="125" t="s">
        <v>42</v>
      </c>
      <c r="K42" s="123" t="s">
        <v>39</v>
      </c>
      <c r="L42" s="123"/>
      <c r="M42" s="123"/>
      <c r="N42" s="126"/>
      <c r="O42" s="124"/>
      <c r="Q42" s="18"/>
    </row>
    <row r="43" spans="1:17">
      <c r="A43" s="108"/>
      <c r="B43" s="109" t="s">
        <v>62</v>
      </c>
      <c r="C43" s="110">
        <v>0</v>
      </c>
      <c r="D43" s="110">
        <v>0</v>
      </c>
      <c r="E43" s="110">
        <v>0</v>
      </c>
      <c r="F43" s="110">
        <v>0</v>
      </c>
      <c r="G43" s="111">
        <v>0</v>
      </c>
      <c r="H43" s="104"/>
      <c r="I43" s="49"/>
      <c r="J43" s="125"/>
      <c r="K43" s="123"/>
      <c r="L43" s="123"/>
      <c r="M43" s="123"/>
      <c r="N43" s="126"/>
      <c r="O43" s="124"/>
      <c r="Q43" s="18"/>
    </row>
    <row r="44" spans="1:17">
      <c r="A44" s="108"/>
      <c r="B44" s="101" t="s">
        <v>20</v>
      </c>
      <c r="C44" s="102">
        <v>0</v>
      </c>
      <c r="D44" s="102">
        <v>0</v>
      </c>
      <c r="E44" s="102">
        <v>0</v>
      </c>
      <c r="F44" s="102">
        <v>0</v>
      </c>
      <c r="G44" s="102">
        <v>0</v>
      </c>
      <c r="H44" s="104"/>
      <c r="I44" s="49"/>
      <c r="J44" s="127" t="s">
        <v>44</v>
      </c>
      <c r="K44" s="128" t="s">
        <v>45</v>
      </c>
      <c r="L44" s="129"/>
      <c r="M44" s="129"/>
      <c r="N44" s="126"/>
      <c r="O44" s="124"/>
      <c r="Q44" s="18"/>
    </row>
    <row r="45" spans="1:17">
      <c r="A45" s="108"/>
      <c r="B45" s="130"/>
      <c r="C45" s="131"/>
      <c r="D45" s="131"/>
      <c r="E45" s="131"/>
      <c r="F45" s="131"/>
      <c r="G45" s="131"/>
      <c r="H45" s="132"/>
      <c r="I45" s="49"/>
      <c r="J45" s="127" t="s">
        <v>46</v>
      </c>
      <c r="K45" s="133">
        <v>44752</v>
      </c>
      <c r="L45" s="133"/>
      <c r="M45" s="133"/>
      <c r="N45" s="126"/>
      <c r="O45" s="124"/>
    </row>
    <row r="46" spans="1:17">
      <c r="A46" s="119"/>
      <c r="B46" s="134" t="s">
        <v>61</v>
      </c>
      <c r="C46" s="135">
        <v>35.44</v>
      </c>
      <c r="D46" s="135">
        <v>0.73480000000000001</v>
      </c>
      <c r="E46" s="135">
        <v>31.76959999999999</v>
      </c>
      <c r="F46" s="135">
        <v>32.50439999999999</v>
      </c>
      <c r="G46" s="135">
        <v>2.9356</v>
      </c>
      <c r="H46" s="100"/>
      <c r="I46" s="49"/>
      <c r="J46" s="49"/>
      <c r="K46" s="49"/>
      <c r="L46" s="49"/>
      <c r="M46" s="49"/>
      <c r="N46" s="126"/>
      <c r="O46" s="124"/>
    </row>
    <row r="48" spans="1:17">
      <c r="D48" s="136"/>
    </row>
    <row r="49" spans="5:5">
      <c r="E49" s="136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9F008-32BC-416B-8ACD-744F32B75DB6}">
  <sheetPr codeName="Sheet26">
    <tabColor rgb="FF666666"/>
    <pageSetUpPr fitToPage="1"/>
  </sheetPr>
  <dimension ref="A1:W47"/>
  <sheetViews>
    <sheetView showGridLines="0" showRuler="0" topLeftCell="K17" zoomScale="130" zoomScaleNormal="13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7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53</v>
      </c>
      <c r="B8" s="143"/>
      <c r="C8" s="143"/>
      <c r="D8" s="144" t="s">
        <v>63</v>
      </c>
      <c r="E8" s="144" t="s">
        <v>64</v>
      </c>
      <c r="F8" s="144" t="s">
        <v>65</v>
      </c>
      <c r="G8" s="144" t="s">
        <v>66</v>
      </c>
      <c r="H8" s="144" t="s">
        <v>67</v>
      </c>
      <c r="I8" s="144" t="s">
        <v>68</v>
      </c>
      <c r="J8" s="144" t="s">
        <v>45</v>
      </c>
      <c r="K8" s="144" t="s">
        <v>69</v>
      </c>
      <c r="L8" s="144" t="s">
        <v>70</v>
      </c>
      <c r="M8" s="144" t="s">
        <v>71</v>
      </c>
      <c r="N8" s="144" t="s">
        <v>72</v>
      </c>
      <c r="O8" s="144" t="s">
        <v>73</v>
      </c>
      <c r="P8" s="144" t="s">
        <v>74</v>
      </c>
      <c r="Q8" s="145" t="s">
        <v>75</v>
      </c>
      <c r="R8" s="145" t="s">
        <v>33</v>
      </c>
      <c r="S8" s="145" t="s">
        <v>76</v>
      </c>
      <c r="T8" s="145" t="s">
        <v>77</v>
      </c>
      <c r="U8" s="145" t="s">
        <v>78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>
        <v>0</v>
      </c>
      <c r="H9" s="150">
        <v>31.1</v>
      </c>
      <c r="I9" s="150">
        <v>36.86</v>
      </c>
      <c r="J9" s="150">
        <v>28.779999999999994</v>
      </c>
      <c r="K9" s="150"/>
      <c r="L9" s="150"/>
      <c r="M9" s="150"/>
      <c r="N9" s="150"/>
      <c r="O9" s="150"/>
      <c r="P9" s="150"/>
      <c r="Q9" s="152">
        <v>222.91</v>
      </c>
      <c r="R9" s="152">
        <v>70.771199999999993</v>
      </c>
      <c r="S9" s="152">
        <v>152.1388</v>
      </c>
      <c r="T9" s="152">
        <v>981.98237885462549</v>
      </c>
      <c r="U9" s="152">
        <v>311.76740088105726</v>
      </c>
      <c r="V9" s="153"/>
      <c r="W9" s="154"/>
    </row>
    <row r="10" spans="1:23">
      <c r="A10" s="147"/>
      <c r="B10" s="155" t="s">
        <v>7</v>
      </c>
      <c r="C10" s="156"/>
      <c r="D10" s="157">
        <v>5.8</v>
      </c>
      <c r="E10" s="157">
        <v>0</v>
      </c>
      <c r="F10" s="158">
        <v>0</v>
      </c>
      <c r="G10" s="157">
        <v>2</v>
      </c>
      <c r="H10" s="157">
        <v>0</v>
      </c>
      <c r="I10" s="157">
        <v>0</v>
      </c>
      <c r="J10" s="157">
        <v>0</v>
      </c>
      <c r="K10" s="157"/>
      <c r="L10" s="157"/>
      <c r="M10" s="157"/>
      <c r="N10" s="157"/>
      <c r="O10" s="157"/>
      <c r="P10" s="157"/>
      <c r="Q10" s="159">
        <v>7.8</v>
      </c>
      <c r="R10" s="159">
        <v>5.8</v>
      </c>
      <c r="S10" s="160">
        <v>2</v>
      </c>
      <c r="T10" s="160">
        <v>6.5</v>
      </c>
      <c r="U10" s="160">
        <v>4.833333333333333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>
        <v>0</v>
      </c>
      <c r="H11" s="150">
        <v>1</v>
      </c>
      <c r="I11" s="150">
        <v>0</v>
      </c>
      <c r="J11" s="150">
        <v>0</v>
      </c>
      <c r="K11" s="150"/>
      <c r="L11" s="150"/>
      <c r="M11" s="150"/>
      <c r="N11" s="150"/>
      <c r="O11" s="150"/>
      <c r="P11" s="150"/>
      <c r="Q11" s="163">
        <v>6.5</v>
      </c>
      <c r="R11" s="163">
        <v>5.5</v>
      </c>
      <c r="S11" s="163">
        <v>1</v>
      </c>
      <c r="T11" s="163">
        <v>4.333333333333333</v>
      </c>
      <c r="U11" s="163">
        <v>3.6666666666666665</v>
      </c>
      <c r="V11" s="153"/>
      <c r="W11" s="154"/>
    </row>
    <row r="12" spans="1:23">
      <c r="A12" s="147"/>
      <c r="B12" s="155" t="s">
        <v>9</v>
      </c>
      <c r="C12" s="156"/>
      <c r="D12" s="157">
        <v>0</v>
      </c>
      <c r="E12" s="157">
        <v>0</v>
      </c>
      <c r="F12" s="158">
        <v>0</v>
      </c>
      <c r="G12" s="157">
        <v>0</v>
      </c>
      <c r="H12" s="157">
        <v>0</v>
      </c>
      <c r="I12" s="157">
        <v>0</v>
      </c>
      <c r="J12" s="157">
        <v>0</v>
      </c>
      <c r="K12" s="157"/>
      <c r="L12" s="157"/>
      <c r="M12" s="157"/>
      <c r="N12" s="157"/>
      <c r="O12" s="157"/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65">
        <v>12.98</v>
      </c>
      <c r="E13" s="165">
        <v>0</v>
      </c>
      <c r="F13" s="166">
        <v>1</v>
      </c>
      <c r="G13" s="165">
        <v>2</v>
      </c>
      <c r="H13" s="165">
        <v>2</v>
      </c>
      <c r="I13" s="165">
        <v>0.75</v>
      </c>
      <c r="J13" s="165">
        <v>0.8</v>
      </c>
      <c r="K13" s="165"/>
      <c r="L13" s="165"/>
      <c r="M13" s="165"/>
      <c r="N13" s="165"/>
      <c r="O13" s="150"/>
      <c r="P13" s="165"/>
      <c r="Q13" s="163">
        <v>19.53</v>
      </c>
      <c r="R13" s="163">
        <v>12.187999999999999</v>
      </c>
      <c r="S13" s="163">
        <v>7.3420000000000023</v>
      </c>
      <c r="T13" s="167">
        <v>122.0625</v>
      </c>
      <c r="U13" s="167">
        <v>76.174999999999997</v>
      </c>
      <c r="V13" s="153"/>
      <c r="W13" s="154"/>
    </row>
    <row r="14" spans="1:23">
      <c r="A14" s="164"/>
      <c r="B14" s="155" t="s">
        <v>11</v>
      </c>
      <c r="C14" s="156"/>
      <c r="D14" s="168">
        <v>0.2</v>
      </c>
      <c r="E14" s="168">
        <v>0</v>
      </c>
      <c r="F14" s="169">
        <v>0</v>
      </c>
      <c r="G14" s="168">
        <v>0</v>
      </c>
      <c r="H14" s="168">
        <v>0</v>
      </c>
      <c r="I14" s="168">
        <v>0</v>
      </c>
      <c r="J14" s="168">
        <v>0</v>
      </c>
      <c r="K14" s="168"/>
      <c r="L14" s="168"/>
      <c r="M14" s="168"/>
      <c r="N14" s="168"/>
      <c r="O14" s="157"/>
      <c r="P14" s="168"/>
      <c r="Q14" s="160">
        <v>0.2</v>
      </c>
      <c r="R14" s="160">
        <v>0.2</v>
      </c>
      <c r="S14" s="160">
        <v>0</v>
      </c>
      <c r="T14" s="160">
        <v>0.16666666666666669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70">
        <v>0</v>
      </c>
      <c r="E15" s="170">
        <v>0</v>
      </c>
      <c r="F15" s="171">
        <v>0</v>
      </c>
      <c r="G15" s="170">
        <v>0</v>
      </c>
      <c r="H15" s="170">
        <v>0</v>
      </c>
      <c r="I15" s="170">
        <v>0</v>
      </c>
      <c r="J15" s="170">
        <v>0</v>
      </c>
      <c r="K15" s="170"/>
      <c r="L15" s="170"/>
      <c r="M15" s="170"/>
      <c r="N15" s="170"/>
      <c r="O15" s="150"/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68">
        <v>2.0300000000000002</v>
      </c>
      <c r="E16" s="168">
        <v>0</v>
      </c>
      <c r="F16" s="169">
        <v>0</v>
      </c>
      <c r="G16" s="168">
        <v>0</v>
      </c>
      <c r="H16" s="168">
        <v>0</v>
      </c>
      <c r="I16" s="168">
        <v>0.25</v>
      </c>
      <c r="J16" s="168">
        <v>0.05</v>
      </c>
      <c r="K16" s="168"/>
      <c r="L16" s="168"/>
      <c r="M16" s="168"/>
      <c r="N16" s="168"/>
      <c r="O16" s="157"/>
      <c r="P16" s="168"/>
      <c r="Q16" s="160">
        <v>2.33</v>
      </c>
      <c r="R16" s="160">
        <v>2.0300000000000002</v>
      </c>
      <c r="S16" s="160">
        <v>0.29999999999999982</v>
      </c>
      <c r="T16" s="160">
        <v>17.923076923076923</v>
      </c>
      <c r="U16" s="160">
        <v>15.615384615384617</v>
      </c>
      <c r="V16" s="153"/>
      <c r="W16" s="154"/>
    </row>
    <row r="17" spans="1:23">
      <c r="A17" s="164"/>
      <c r="B17" s="161" t="s">
        <v>14</v>
      </c>
      <c r="C17" s="162"/>
      <c r="D17" s="170">
        <v>4.3899999999999997</v>
      </c>
      <c r="E17" s="170">
        <v>0</v>
      </c>
      <c r="F17" s="171">
        <v>1</v>
      </c>
      <c r="G17" s="170">
        <v>0</v>
      </c>
      <c r="H17" s="170">
        <v>0</v>
      </c>
      <c r="I17" s="170">
        <v>0.25</v>
      </c>
      <c r="J17" s="170">
        <v>0.05</v>
      </c>
      <c r="K17" s="170"/>
      <c r="L17" s="170"/>
      <c r="M17" s="170"/>
      <c r="N17" s="170"/>
      <c r="O17" s="150"/>
      <c r="P17" s="170"/>
      <c r="Q17" s="163">
        <v>5.6899999999999995</v>
      </c>
      <c r="R17" s="163">
        <v>3.9843999999999999</v>
      </c>
      <c r="S17" s="163">
        <v>1.7055999999999996</v>
      </c>
      <c r="T17" s="172">
        <v>72.948717948717942</v>
      </c>
      <c r="U17" s="172">
        <v>51.082051282051282</v>
      </c>
      <c r="V17" s="153"/>
      <c r="W17" s="154"/>
    </row>
    <row r="18" spans="1:23">
      <c r="A18" s="164"/>
      <c r="B18" s="155" t="s">
        <v>15</v>
      </c>
      <c r="C18" s="156"/>
      <c r="D18" s="168">
        <v>0.5</v>
      </c>
      <c r="E18" s="168">
        <v>0</v>
      </c>
      <c r="F18" s="169">
        <v>0</v>
      </c>
      <c r="G18" s="168">
        <v>0</v>
      </c>
      <c r="H18" s="168">
        <v>0</v>
      </c>
      <c r="I18" s="168">
        <v>0</v>
      </c>
      <c r="J18" s="168">
        <v>0</v>
      </c>
      <c r="K18" s="168"/>
      <c r="L18" s="168"/>
      <c r="M18" s="168"/>
      <c r="N18" s="168"/>
      <c r="O18" s="157"/>
      <c r="P18" s="168"/>
      <c r="Q18" s="160">
        <v>0.5</v>
      </c>
      <c r="R18" s="160">
        <v>0.5</v>
      </c>
      <c r="S18" s="160">
        <v>0</v>
      </c>
      <c r="T18" s="160">
        <v>2.5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70">
        <v>5.5</v>
      </c>
      <c r="E19" s="170">
        <v>0</v>
      </c>
      <c r="F19" s="171">
        <v>1</v>
      </c>
      <c r="G19" s="170">
        <v>2</v>
      </c>
      <c r="H19" s="170">
        <v>0</v>
      </c>
      <c r="I19" s="170">
        <v>0.25</v>
      </c>
      <c r="J19" s="170">
        <v>0.2</v>
      </c>
      <c r="K19" s="170"/>
      <c r="L19" s="170"/>
      <c r="M19" s="170"/>
      <c r="N19" s="170"/>
      <c r="O19" s="150"/>
      <c r="P19" s="170"/>
      <c r="Q19" s="163">
        <v>8.9499999999999993</v>
      </c>
      <c r="R19" s="163">
        <v>5.5</v>
      </c>
      <c r="S19" s="163">
        <v>3.4499999999999993</v>
      </c>
      <c r="T19" s="172">
        <v>17.899999999999999</v>
      </c>
      <c r="U19" s="172">
        <v>11</v>
      </c>
      <c r="V19" s="153"/>
      <c r="W19" s="154"/>
    </row>
    <row r="20" spans="1:23">
      <c r="A20" s="164"/>
      <c r="B20" s="155" t="s">
        <v>79</v>
      </c>
      <c r="C20" s="156"/>
      <c r="D20" s="173">
        <v>0.1</v>
      </c>
      <c r="E20" s="173">
        <v>0</v>
      </c>
      <c r="F20" s="174">
        <v>0</v>
      </c>
      <c r="G20" s="173">
        <v>0</v>
      </c>
      <c r="H20" s="173">
        <v>0</v>
      </c>
      <c r="I20" s="173">
        <v>0</v>
      </c>
      <c r="J20" s="173">
        <v>0</v>
      </c>
      <c r="K20" s="173"/>
      <c r="L20" s="173"/>
      <c r="M20" s="173"/>
      <c r="N20" s="173"/>
      <c r="O20" s="157"/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80</v>
      </c>
      <c r="C21" s="162"/>
      <c r="D21" s="165">
        <v>260.42</v>
      </c>
      <c r="E21" s="165">
        <v>11.059999999999999</v>
      </c>
      <c r="F21" s="166">
        <v>1</v>
      </c>
      <c r="G21" s="165">
        <v>33.56</v>
      </c>
      <c r="H21" s="165">
        <v>0.44</v>
      </c>
      <c r="I21" s="165">
        <v>0</v>
      </c>
      <c r="J21" s="165">
        <v>5.56</v>
      </c>
      <c r="K21" s="165"/>
      <c r="L21" s="165"/>
      <c r="M21" s="165"/>
      <c r="N21" s="165"/>
      <c r="O21" s="165"/>
      <c r="P21" s="165"/>
      <c r="Q21" s="163">
        <v>312.04000000000002</v>
      </c>
      <c r="R21" s="163">
        <v>196.82910000000001</v>
      </c>
      <c r="S21" s="163">
        <v>115.21090000000001</v>
      </c>
      <c r="T21" s="167">
        <v>445.7714285714286</v>
      </c>
      <c r="U21" s="167">
        <v>281.18442857142861</v>
      </c>
      <c r="V21" s="153"/>
      <c r="W21" s="154"/>
    </row>
    <row r="22" spans="1:23">
      <c r="A22" s="164"/>
      <c r="B22" s="155" t="s">
        <v>81</v>
      </c>
      <c r="C22" s="156"/>
      <c r="D22" s="173">
        <v>3.5599999999999996</v>
      </c>
      <c r="E22" s="173">
        <v>0</v>
      </c>
      <c r="F22" s="174">
        <v>0.2</v>
      </c>
      <c r="G22" s="173">
        <v>0</v>
      </c>
      <c r="H22" s="173">
        <v>0</v>
      </c>
      <c r="I22" s="173">
        <v>0.22</v>
      </c>
      <c r="J22" s="173">
        <v>0</v>
      </c>
      <c r="K22" s="173"/>
      <c r="L22" s="173"/>
      <c r="M22" s="173"/>
      <c r="N22" s="173"/>
      <c r="O22" s="157"/>
      <c r="P22" s="173"/>
      <c r="Q22" s="160">
        <v>3.98</v>
      </c>
      <c r="R22" s="160">
        <v>2.4767999999999999</v>
      </c>
      <c r="S22" s="160">
        <v>1.5032000000000001</v>
      </c>
      <c r="T22" s="160">
        <v>5.6857142857142859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65">
        <v>0.28000000000000003</v>
      </c>
      <c r="E23" s="165">
        <v>0.1</v>
      </c>
      <c r="F23" s="166">
        <v>7.18</v>
      </c>
      <c r="G23" s="165">
        <v>0</v>
      </c>
      <c r="H23" s="165">
        <v>0.04</v>
      </c>
      <c r="I23" s="165">
        <v>0</v>
      </c>
      <c r="J23" s="165">
        <v>0</v>
      </c>
      <c r="K23" s="165"/>
      <c r="L23" s="165"/>
      <c r="M23" s="165"/>
      <c r="N23" s="165"/>
      <c r="O23" s="150"/>
      <c r="P23" s="165"/>
      <c r="Q23" s="163">
        <v>7.6</v>
      </c>
      <c r="R23" s="163">
        <v>0.1</v>
      </c>
      <c r="S23" s="163">
        <v>7.5</v>
      </c>
      <c r="T23" s="163">
        <v>4.7499999999999991</v>
      </c>
      <c r="U23" s="163">
        <v>6.25E-2</v>
      </c>
      <c r="V23" s="153"/>
      <c r="W23" s="154"/>
    </row>
    <row r="24" spans="1:23" ht="15" customHeight="1">
      <c r="A24" s="164"/>
      <c r="B24" s="175" t="s">
        <v>82</v>
      </c>
      <c r="C24" s="176"/>
      <c r="D24" s="177">
        <v>379.27</v>
      </c>
      <c r="E24" s="178">
        <v>31.459999999999997</v>
      </c>
      <c r="F24" s="177">
        <v>39.24</v>
      </c>
      <c r="G24" s="178">
        <v>39.56</v>
      </c>
      <c r="H24" s="178">
        <v>34.58</v>
      </c>
      <c r="I24" s="178">
        <v>38.58</v>
      </c>
      <c r="J24" s="178">
        <v>35.44</v>
      </c>
      <c r="K24" s="178">
        <v>0</v>
      </c>
      <c r="L24" s="178">
        <v>0</v>
      </c>
      <c r="M24" s="178">
        <v>0</v>
      </c>
      <c r="N24" s="178">
        <v>0</v>
      </c>
      <c r="O24" s="178">
        <v>0</v>
      </c>
      <c r="P24" s="178">
        <v>0</v>
      </c>
      <c r="Q24" s="179">
        <v>598.13</v>
      </c>
      <c r="R24" s="179">
        <v>305.97950000000003</v>
      </c>
      <c r="S24" s="179">
        <v>292.15050000000002</v>
      </c>
      <c r="T24" s="179">
        <v>1683.0238165835635</v>
      </c>
      <c r="U24" s="179">
        <v>762.09171773087417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4.95" customHeight="1"/>
    <row r="29" spans="1:23" ht="75" customHeight="1">
      <c r="A29" s="185" t="s">
        <v>34</v>
      </c>
      <c r="B29" s="186"/>
      <c r="C29" s="186"/>
      <c r="D29" s="144" t="s">
        <v>63</v>
      </c>
      <c r="E29" s="144" t="s">
        <v>64</v>
      </c>
      <c r="F29" s="144" t="s">
        <v>65</v>
      </c>
      <c r="G29" s="144" t="s">
        <v>66</v>
      </c>
      <c r="H29" s="144" t="s">
        <v>67</v>
      </c>
      <c r="I29" s="144" t="s">
        <v>68</v>
      </c>
      <c r="J29" s="144" t="s">
        <v>45</v>
      </c>
      <c r="K29" s="144" t="s">
        <v>69</v>
      </c>
      <c r="L29" s="144" t="s">
        <v>70</v>
      </c>
      <c r="M29" s="144" t="s">
        <v>71</v>
      </c>
      <c r="N29" s="144" t="s">
        <v>72</v>
      </c>
      <c r="O29" s="144" t="s">
        <v>73</v>
      </c>
      <c r="P29" s="144" t="s">
        <v>74</v>
      </c>
      <c r="Q29" s="187" t="s">
        <v>75</v>
      </c>
      <c r="R29" s="187" t="s">
        <v>33</v>
      </c>
      <c r="S29" s="187" t="s">
        <v>83</v>
      </c>
      <c r="T29" s="187" t="s">
        <v>77</v>
      </c>
      <c r="U29" s="187" t="s">
        <v>78</v>
      </c>
    </row>
    <row r="30" spans="1:23">
      <c r="B30" s="188" t="s">
        <v>40</v>
      </c>
      <c r="C30" s="189"/>
      <c r="D30" s="150">
        <v>160.81320000000002</v>
      </c>
      <c r="E30" s="150">
        <v>26.630500000000005</v>
      </c>
      <c r="F30" s="190">
        <v>17.50490000000001</v>
      </c>
      <c r="G30" s="150">
        <v>17.379100000000019</v>
      </c>
      <c r="H30" s="150">
        <v>29.724499999999999</v>
      </c>
      <c r="I30" s="150">
        <v>31.993999999999996</v>
      </c>
      <c r="J30" s="150">
        <v>39.819100000000013</v>
      </c>
      <c r="K30" s="191"/>
      <c r="L30" s="191"/>
      <c r="M30" s="191"/>
      <c r="N30" s="191"/>
      <c r="O30" s="191"/>
      <c r="P30" s="150"/>
      <c r="Q30" s="163">
        <v>323.86530000000005</v>
      </c>
      <c r="R30" s="163">
        <v>38.863836000000006</v>
      </c>
      <c r="S30" s="163">
        <v>285.00146400000006</v>
      </c>
      <c r="T30" s="163">
        <v>3810.1800000000003</v>
      </c>
      <c r="U30" s="163">
        <v>457.22160000000002</v>
      </c>
    </row>
    <row r="31" spans="1:23">
      <c r="B31" s="192" t="s">
        <v>13</v>
      </c>
      <c r="C31" s="189"/>
      <c r="D31" s="157">
        <v>30.910500000000003</v>
      </c>
      <c r="E31" s="157">
        <v>4.2975000000000012</v>
      </c>
      <c r="F31" s="193">
        <v>3.0375000000000014</v>
      </c>
      <c r="G31" s="157">
        <v>2.9655000000000022</v>
      </c>
      <c r="H31" s="157">
        <v>3.6810000000000009</v>
      </c>
      <c r="I31" s="157">
        <v>3.8898000000000015</v>
      </c>
      <c r="J31" s="157">
        <v>3.9150000000000018</v>
      </c>
      <c r="K31" s="194"/>
      <c r="L31" s="194"/>
      <c r="M31" s="194"/>
      <c r="N31" s="194"/>
      <c r="O31" s="194"/>
      <c r="P31" s="157"/>
      <c r="Q31" s="160">
        <v>52.69680000000001</v>
      </c>
      <c r="R31" s="160">
        <v>52.69680000000001</v>
      </c>
      <c r="S31" s="160">
        <v>0</v>
      </c>
      <c r="T31" s="160">
        <v>1171.0400000000002</v>
      </c>
      <c r="U31" s="160">
        <v>1171.0400000000002</v>
      </c>
    </row>
    <row r="32" spans="1:23">
      <c r="B32" s="188" t="s">
        <v>43</v>
      </c>
      <c r="C32" s="189"/>
      <c r="D32" s="150">
        <v>15.918500000000002</v>
      </c>
      <c r="E32" s="150">
        <v>2.444</v>
      </c>
      <c r="F32" s="195">
        <v>1.911</v>
      </c>
      <c r="G32" s="196">
        <v>2.1970000000000001</v>
      </c>
      <c r="H32" s="197">
        <v>3.7504999999999988</v>
      </c>
      <c r="I32" s="198">
        <v>3.0679999999999996</v>
      </c>
      <c r="J32" s="199">
        <v>3.7114999999999982</v>
      </c>
      <c r="K32" s="200"/>
      <c r="L32" s="197"/>
      <c r="M32" s="191"/>
      <c r="N32" s="197"/>
      <c r="O32" s="191"/>
      <c r="P32" s="150"/>
      <c r="Q32" s="163">
        <v>33.000500000000002</v>
      </c>
      <c r="R32" s="163">
        <v>31.680480000000003</v>
      </c>
      <c r="S32" s="163">
        <v>1.3200199999999995</v>
      </c>
      <c r="T32" s="163">
        <v>507.70000000000005</v>
      </c>
      <c r="U32" s="163">
        <v>487.39200000000005</v>
      </c>
    </row>
    <row r="33" spans="1:21">
      <c r="B33" s="192" t="s">
        <v>14</v>
      </c>
      <c r="C33" s="189"/>
      <c r="D33" s="157">
        <v>0</v>
      </c>
      <c r="E33" s="157">
        <v>0</v>
      </c>
      <c r="F33" s="193">
        <v>0</v>
      </c>
      <c r="G33" s="157">
        <v>0</v>
      </c>
      <c r="H33" s="157">
        <v>0</v>
      </c>
      <c r="I33" s="157">
        <v>0</v>
      </c>
      <c r="J33" s="157">
        <v>0</v>
      </c>
      <c r="K33" s="194"/>
      <c r="L33" s="194"/>
      <c r="M33" s="194"/>
      <c r="N33" s="194"/>
      <c r="O33" s="194"/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47</v>
      </c>
      <c r="C34" s="189"/>
      <c r="D34" s="165">
        <v>0</v>
      </c>
      <c r="E34" s="165">
        <v>0</v>
      </c>
      <c r="F34" s="201">
        <v>0</v>
      </c>
      <c r="G34" s="165">
        <v>0</v>
      </c>
      <c r="H34" s="165">
        <v>0</v>
      </c>
      <c r="I34" s="165">
        <v>0</v>
      </c>
      <c r="J34" s="165">
        <v>0</v>
      </c>
      <c r="K34" s="165"/>
      <c r="L34" s="165"/>
      <c r="M34" s="165"/>
      <c r="N34" s="165"/>
      <c r="O34" s="165"/>
      <c r="P34" s="165"/>
      <c r="Q34" s="163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48</v>
      </c>
      <c r="C35" s="203"/>
      <c r="D35" s="168">
        <v>2.8799999999999999E-2</v>
      </c>
      <c r="E35" s="168">
        <v>0</v>
      </c>
      <c r="F35" s="204">
        <v>0</v>
      </c>
      <c r="G35" s="168">
        <v>0</v>
      </c>
      <c r="H35" s="168">
        <v>0</v>
      </c>
      <c r="I35" s="168">
        <v>0</v>
      </c>
      <c r="J35" s="168">
        <v>0</v>
      </c>
      <c r="K35" s="168"/>
      <c r="L35" s="168"/>
      <c r="M35" s="168"/>
      <c r="N35" s="168"/>
      <c r="O35" s="194"/>
      <c r="P35" s="168"/>
      <c r="Q35" s="160">
        <v>2.8799999999999999E-2</v>
      </c>
      <c r="R35" s="160">
        <v>2.7647999999999999E-2</v>
      </c>
      <c r="S35" s="160">
        <v>1.1520000000000002E-3</v>
      </c>
      <c r="T35" s="160">
        <v>0.24</v>
      </c>
      <c r="U35" s="160">
        <v>0.23039999999999999</v>
      </c>
    </row>
    <row r="36" spans="1:21">
      <c r="B36" s="175" t="s">
        <v>82</v>
      </c>
      <c r="C36" s="176"/>
      <c r="D36" s="177">
        <v>207.67100000000002</v>
      </c>
      <c r="E36" s="178">
        <v>33.372000000000007</v>
      </c>
      <c r="F36" s="205">
        <v>22.453400000000013</v>
      </c>
      <c r="G36" s="178">
        <v>22.54160000000002</v>
      </c>
      <c r="H36" s="178">
        <v>37.156000000000006</v>
      </c>
      <c r="I36" s="178">
        <v>38.951799999999999</v>
      </c>
      <c r="J36" s="178">
        <v>47.445600000000013</v>
      </c>
      <c r="K36" s="178">
        <v>0</v>
      </c>
      <c r="L36" s="178">
        <v>0</v>
      </c>
      <c r="M36" s="178">
        <v>0</v>
      </c>
      <c r="N36" s="178">
        <v>0</v>
      </c>
      <c r="O36" s="178">
        <v>0</v>
      </c>
      <c r="P36" s="178">
        <v>0</v>
      </c>
      <c r="Q36" s="179">
        <v>409.59140000000002</v>
      </c>
      <c r="R36" s="179">
        <v>123.26876400000002</v>
      </c>
      <c r="S36" s="179">
        <v>286.32263600000005</v>
      </c>
      <c r="T36" s="179">
        <v>5489.16</v>
      </c>
      <c r="U36" s="179">
        <v>2115.8840000000005</v>
      </c>
    </row>
    <row r="37" spans="1:21">
      <c r="F37" s="206"/>
      <c r="S37" s="1" t="s">
        <v>84</v>
      </c>
    </row>
    <row r="39" spans="1:21" ht="15.6" customHeight="1">
      <c r="A39" s="207"/>
      <c r="B39" s="208" t="s">
        <v>85</v>
      </c>
      <c r="C39" s="208"/>
      <c r="D39" s="208"/>
      <c r="E39" s="208"/>
      <c r="F39" s="208"/>
      <c r="G39" s="208"/>
      <c r="H39" s="208" t="s">
        <v>86</v>
      </c>
      <c r="I39" s="208"/>
      <c r="J39" s="208"/>
      <c r="K39" s="208"/>
      <c r="L39" s="208"/>
      <c r="M39" s="209"/>
      <c r="N39" s="209"/>
      <c r="O39" s="209"/>
      <c r="P39" s="209"/>
      <c r="Q39" s="209"/>
      <c r="R39" s="209" t="s">
        <v>87</v>
      </c>
      <c r="S39" s="209"/>
      <c r="T39" s="209" t="s">
        <v>88</v>
      </c>
      <c r="U39" s="209"/>
    </row>
    <row r="40" spans="1:21">
      <c r="A40" s="207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1:21">
      <c r="A41" s="210" t="s">
        <v>89</v>
      </c>
      <c r="B41" s="211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</row>
    <row r="42" spans="1:21">
      <c r="A42" s="213"/>
      <c r="B42" s="214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</row>
    <row r="47" spans="1:21">
      <c r="B47" s="215"/>
    </row>
  </sheetData>
  <mergeCells count="36">
    <mergeCell ref="O39:P40"/>
    <mergeCell ref="Q39:Q40"/>
    <mergeCell ref="R39:S40"/>
    <mergeCell ref="T39:U40"/>
    <mergeCell ref="A41:U41"/>
    <mergeCell ref="A42:U42"/>
    <mergeCell ref="B34:C34"/>
    <mergeCell ref="B35:C35"/>
    <mergeCell ref="B36:C36"/>
    <mergeCell ref="B39:G40"/>
    <mergeCell ref="H39:L40"/>
    <mergeCell ref="M39:N40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ECC6B0-122F-41FF-9BB8-01193E94C37F}">
  <sheetPr codeName="Sheet25">
    <tabColor rgb="FF99CC00"/>
    <pageSetUpPr fitToPage="1"/>
  </sheetPr>
  <dimension ref="A1:U48"/>
  <sheetViews>
    <sheetView showGridLines="0" topLeftCell="A24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88"/>
      <c r="D1" s="84" t="s">
        <v>49</v>
      </c>
      <c r="E1" s="85">
        <v>0.30095628179693229</v>
      </c>
      <c r="F1" s="84"/>
      <c r="G1" s="84" t="s">
        <v>50</v>
      </c>
      <c r="H1" s="85">
        <v>0.82155200374500525</v>
      </c>
      <c r="I1" s="84"/>
      <c r="J1" s="84"/>
      <c r="K1" s="86">
        <v>4.4569659828599444E-2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51</v>
      </c>
      <c r="E2" s="85">
        <v>0.69904371820306777</v>
      </c>
      <c r="F2" s="84"/>
      <c r="G2" s="84" t="s">
        <v>52</v>
      </c>
      <c r="H2" s="85">
        <v>0.1784479962549948</v>
      </c>
      <c r="I2" s="84"/>
      <c r="J2" s="84"/>
      <c r="K2" s="86">
        <v>0.56538464381127562</v>
      </c>
      <c r="P2" s="139"/>
      <c r="Q2" s="139"/>
      <c r="R2" s="139"/>
      <c r="S2" s="139"/>
      <c r="T2" s="139"/>
      <c r="U2" s="139"/>
    </row>
    <row r="3" spans="1:21">
      <c r="C3" s="139"/>
      <c r="D3" s="216"/>
      <c r="E3" s="216"/>
      <c r="F3" s="216"/>
      <c r="G3" s="216"/>
      <c r="H3" s="216"/>
      <c r="I3" s="216"/>
      <c r="J3" s="216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139"/>
      <c r="Q7" s="139"/>
      <c r="R7" s="217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7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90</v>
      </c>
      <c r="F29" s="95" t="s">
        <v>57</v>
      </c>
      <c r="G29" s="95" t="s">
        <v>58</v>
      </c>
      <c r="H29" s="218"/>
      <c r="I29" s="97"/>
      <c r="J29" s="98" t="s">
        <v>34</v>
      </c>
      <c r="K29" s="95" t="s">
        <v>59</v>
      </c>
      <c r="L29" s="95" t="s">
        <v>60</v>
      </c>
      <c r="M29" s="95" t="s">
        <v>90</v>
      </c>
      <c r="N29" s="95" t="s">
        <v>33</v>
      </c>
      <c r="O29" s="95" t="s">
        <v>58</v>
      </c>
    </row>
    <row r="30" spans="1:21">
      <c r="A30" s="100"/>
      <c r="B30" s="101" t="s">
        <v>6</v>
      </c>
      <c r="C30" s="102">
        <v>222.91</v>
      </c>
      <c r="D30" s="102">
        <v>8.9952000000000005</v>
      </c>
      <c r="E30" s="102">
        <v>192.18599999999998</v>
      </c>
      <c r="F30" s="102">
        <v>201.18119999999999</v>
      </c>
      <c r="G30" s="102">
        <v>21.728800000000007</v>
      </c>
      <c r="H30" s="219"/>
      <c r="I30" s="100"/>
      <c r="J30" s="105" t="s">
        <v>40</v>
      </c>
      <c r="K30" s="220">
        <v>323.86530000000005</v>
      </c>
      <c r="L30" s="220">
        <v>0</v>
      </c>
      <c r="M30" s="220">
        <v>38.891824800000016</v>
      </c>
      <c r="N30" s="220">
        <v>38.891824800000016</v>
      </c>
      <c r="O30" s="221">
        <v>284.97347520000005</v>
      </c>
    </row>
    <row r="31" spans="1:21">
      <c r="A31" s="108"/>
      <c r="B31" s="109" t="s">
        <v>7</v>
      </c>
      <c r="C31" s="110">
        <v>7.8</v>
      </c>
      <c r="D31" s="110">
        <v>2.8</v>
      </c>
      <c r="E31" s="110">
        <v>5</v>
      </c>
      <c r="F31" s="110">
        <v>7.8</v>
      </c>
      <c r="G31" s="110">
        <v>0</v>
      </c>
      <c r="H31" s="219"/>
      <c r="I31" s="100"/>
      <c r="J31" s="112" t="s">
        <v>13</v>
      </c>
      <c r="K31" s="222">
        <v>52.69680000000001</v>
      </c>
      <c r="L31" s="222">
        <v>0</v>
      </c>
      <c r="M31" s="222">
        <v>52.69680000000001</v>
      </c>
      <c r="N31" s="222">
        <v>52.69680000000001</v>
      </c>
      <c r="O31" s="222">
        <v>0</v>
      </c>
    </row>
    <row r="32" spans="1:21">
      <c r="A32" s="108"/>
      <c r="B32" s="101" t="s">
        <v>8</v>
      </c>
      <c r="C32" s="102">
        <v>6.5</v>
      </c>
      <c r="D32" s="102">
        <v>5.5</v>
      </c>
      <c r="E32" s="102">
        <v>1</v>
      </c>
      <c r="F32" s="102">
        <v>6.5</v>
      </c>
      <c r="G32" s="102">
        <v>0</v>
      </c>
      <c r="H32" s="219"/>
      <c r="J32" s="105" t="s">
        <v>43</v>
      </c>
      <c r="K32" s="220">
        <v>33.000500000000002</v>
      </c>
      <c r="L32" s="220">
        <v>0</v>
      </c>
      <c r="M32" s="220">
        <v>31.680479999999999</v>
      </c>
      <c r="N32" s="220">
        <v>31.680479999999999</v>
      </c>
      <c r="O32" s="221">
        <v>1.3200200000000031</v>
      </c>
      <c r="Q32" s="223"/>
      <c r="R32" s="223"/>
      <c r="S32" s="223"/>
      <c r="T32" s="223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19"/>
      <c r="I33" s="100"/>
      <c r="J33" s="112" t="s">
        <v>14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</row>
    <row r="34" spans="1:15">
      <c r="A34" s="108"/>
      <c r="B34" s="101" t="s">
        <v>10</v>
      </c>
      <c r="C34" s="102">
        <v>19.53</v>
      </c>
      <c r="D34" s="102">
        <v>7.7</v>
      </c>
      <c r="E34" s="102">
        <v>11.038</v>
      </c>
      <c r="F34" s="102">
        <v>18.738</v>
      </c>
      <c r="G34" s="102">
        <v>0.79200000000000159</v>
      </c>
      <c r="H34" s="219"/>
      <c r="I34" s="100"/>
      <c r="J34" s="105" t="s">
        <v>47</v>
      </c>
      <c r="K34" s="220">
        <v>0</v>
      </c>
      <c r="L34" s="220">
        <v>0</v>
      </c>
      <c r="M34" s="220">
        <v>0</v>
      </c>
      <c r="N34" s="220">
        <v>0</v>
      </c>
      <c r="O34" s="221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19"/>
      <c r="I35" s="100"/>
      <c r="J35" s="112" t="s">
        <v>48</v>
      </c>
      <c r="K35" s="222">
        <v>2.8799999999999999E-2</v>
      </c>
      <c r="L35" s="222">
        <v>0</v>
      </c>
      <c r="M35" s="222">
        <v>0</v>
      </c>
      <c r="N35" s="222">
        <v>0</v>
      </c>
      <c r="O35" s="222">
        <v>2.8799999999999999E-2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19"/>
      <c r="I36" s="100"/>
      <c r="J36" s="112"/>
      <c r="K36" s="224"/>
      <c r="L36" s="118"/>
      <c r="M36" s="118"/>
      <c r="N36" s="224"/>
      <c r="O36" s="118"/>
    </row>
    <row r="37" spans="1:15">
      <c r="A37" s="108"/>
      <c r="B37" s="109" t="s">
        <v>13</v>
      </c>
      <c r="C37" s="110">
        <v>2.33</v>
      </c>
      <c r="D37" s="110">
        <v>1.4119999999999999</v>
      </c>
      <c r="E37" s="110">
        <v>0.91800000000000015</v>
      </c>
      <c r="F37" s="110">
        <v>2.33</v>
      </c>
      <c r="G37" s="110">
        <v>0</v>
      </c>
      <c r="H37" s="219"/>
      <c r="I37" s="119"/>
      <c r="J37" s="120" t="s">
        <v>61</v>
      </c>
      <c r="K37" s="225">
        <v>409.59140000000002</v>
      </c>
      <c r="L37" s="225">
        <v>0</v>
      </c>
      <c r="M37" s="225">
        <v>123.26910480000002</v>
      </c>
      <c r="N37" s="225">
        <v>123.26910480000002</v>
      </c>
      <c r="O37" s="225">
        <v>286.32229520000004</v>
      </c>
    </row>
    <row r="38" spans="1:15">
      <c r="A38" s="108"/>
      <c r="B38" s="101" t="s">
        <v>14</v>
      </c>
      <c r="C38" s="102">
        <v>5.6899999999999995</v>
      </c>
      <c r="D38" s="102">
        <v>3.8643999999999998</v>
      </c>
      <c r="E38" s="102">
        <v>1.3680000000000003</v>
      </c>
      <c r="F38" s="102">
        <v>5.2324000000000002</v>
      </c>
      <c r="G38" s="102">
        <v>0.45759999999999934</v>
      </c>
      <c r="H38" s="226"/>
      <c r="I38" s="100"/>
      <c r="J38" s="100"/>
      <c r="K38" s="100"/>
      <c r="L38" s="100"/>
      <c r="M38" s="100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19"/>
      <c r="I39" s="49"/>
      <c r="J39" s="122" t="s">
        <v>38</v>
      </c>
      <c r="K39" s="123" t="s">
        <v>39</v>
      </c>
      <c r="L39" s="123"/>
      <c r="M39" s="123"/>
      <c r="N39" s="119"/>
      <c r="O39" s="119"/>
    </row>
    <row r="40" spans="1:15" ht="15.6" customHeight="1">
      <c r="A40" s="108"/>
      <c r="B40" s="101" t="s">
        <v>16</v>
      </c>
      <c r="C40" s="102">
        <v>8.9499999999999993</v>
      </c>
      <c r="D40" s="102">
        <v>3.5</v>
      </c>
      <c r="E40" s="102">
        <v>5.4499999999999993</v>
      </c>
      <c r="F40" s="102">
        <v>8.9499999999999993</v>
      </c>
      <c r="G40" s="102">
        <v>0</v>
      </c>
      <c r="H40" s="219"/>
      <c r="I40" s="49"/>
      <c r="J40" s="122"/>
      <c r="K40" s="123"/>
      <c r="L40" s="123"/>
      <c r="M40" s="123"/>
      <c r="N40" s="119"/>
      <c r="O40" s="119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19"/>
      <c r="I41" s="49"/>
      <c r="J41" s="122"/>
      <c r="K41" s="123"/>
      <c r="L41" s="123"/>
      <c r="M41" s="123"/>
      <c r="N41" s="119"/>
      <c r="O41" s="124"/>
    </row>
    <row r="42" spans="1:15" ht="15.6" customHeight="1">
      <c r="A42" s="108"/>
      <c r="B42" s="101" t="s">
        <v>18</v>
      </c>
      <c r="C42" s="102">
        <v>312.04000000000002</v>
      </c>
      <c r="D42" s="102">
        <v>7.8654000000000002</v>
      </c>
      <c r="E42" s="102">
        <v>229.4211</v>
      </c>
      <c r="F42" s="102">
        <v>237.28649999999999</v>
      </c>
      <c r="G42" s="102">
        <v>74.753500000000031</v>
      </c>
      <c r="H42" s="219"/>
      <c r="I42" s="49"/>
      <c r="J42" s="125" t="s">
        <v>42</v>
      </c>
      <c r="K42" s="123" t="s">
        <v>39</v>
      </c>
      <c r="L42" s="123"/>
      <c r="M42" s="123"/>
      <c r="N42" s="126"/>
      <c r="O42" s="124"/>
    </row>
    <row r="43" spans="1:15">
      <c r="A43" s="108"/>
      <c r="B43" s="109" t="s">
        <v>62</v>
      </c>
      <c r="C43" s="110">
        <v>3.98</v>
      </c>
      <c r="D43" s="110">
        <v>2.4767999999999999</v>
      </c>
      <c r="E43" s="110">
        <v>0</v>
      </c>
      <c r="F43" s="110">
        <v>2.4767999999999999</v>
      </c>
      <c r="G43" s="110">
        <v>1.5032000000000001</v>
      </c>
      <c r="H43" s="219"/>
      <c r="I43" s="49"/>
      <c r="J43" s="125"/>
      <c r="K43" s="123"/>
      <c r="L43" s="123"/>
      <c r="M43" s="123"/>
      <c r="N43" s="126"/>
      <c r="O43" s="124"/>
    </row>
    <row r="44" spans="1:15">
      <c r="A44" s="108"/>
      <c r="B44" s="101" t="s">
        <v>20</v>
      </c>
      <c r="C44" s="102">
        <v>7.6</v>
      </c>
      <c r="D44" s="102">
        <v>0</v>
      </c>
      <c r="E44" s="102">
        <v>0.1</v>
      </c>
      <c r="F44" s="102">
        <v>0.1</v>
      </c>
      <c r="G44" s="102">
        <v>7.5</v>
      </c>
      <c r="H44" s="219"/>
      <c r="I44" s="49"/>
      <c r="J44" s="127" t="s">
        <v>44</v>
      </c>
      <c r="K44" s="227" t="s">
        <v>45</v>
      </c>
      <c r="L44" s="228"/>
      <c r="M44" s="49"/>
      <c r="N44" s="126"/>
      <c r="O44" s="124"/>
    </row>
    <row r="45" spans="1:15">
      <c r="A45" s="108"/>
      <c r="B45" s="130"/>
      <c r="C45" s="229"/>
      <c r="D45" s="229"/>
      <c r="E45" s="229"/>
      <c r="F45" s="229"/>
      <c r="G45" s="229"/>
      <c r="H45" s="219"/>
      <c r="I45" s="49"/>
      <c r="J45" s="127" t="s">
        <v>46</v>
      </c>
      <c r="K45" s="230">
        <v>44752</v>
      </c>
      <c r="L45" s="228"/>
      <c r="M45" s="49"/>
      <c r="N45" s="126"/>
      <c r="O45" s="124"/>
    </row>
    <row r="46" spans="1:15">
      <c r="A46" s="119"/>
      <c r="B46" s="134" t="s">
        <v>61</v>
      </c>
      <c r="C46" s="135">
        <v>598.13</v>
      </c>
      <c r="D46" s="135">
        <v>44.913799999999995</v>
      </c>
      <c r="E46" s="135">
        <v>446.48109999999997</v>
      </c>
      <c r="F46" s="135">
        <v>491.39490000000001</v>
      </c>
      <c r="G46" s="135">
        <v>106.73510000000005</v>
      </c>
      <c r="H46" s="226"/>
      <c r="I46" s="49"/>
      <c r="J46" s="49"/>
      <c r="K46" s="49"/>
      <c r="L46" s="49"/>
      <c r="M46" s="49"/>
      <c r="N46" s="126"/>
      <c r="O46" s="124"/>
    </row>
    <row r="47" spans="1:15">
      <c r="H47" s="231"/>
    </row>
    <row r="48" spans="1:15">
      <c r="H48" s="232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0393F-E920-49D9-A1E2-586C9BB6BC51}">
  <sheetPr codeName="Sheet27">
    <tabColor theme="6"/>
  </sheetPr>
  <dimension ref="A1:P53"/>
  <sheetViews>
    <sheetView showGridLines="0" tabSelected="1" showRuler="0" topLeftCell="A7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16">
      <c r="P1" s="138"/>
    </row>
    <row r="6" spans="1:16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16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</row>
    <row r="8" spans="1:16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16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16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16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16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16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16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6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6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3"/>
    </row>
    <row r="29" spans="1:15">
      <c r="K29" s="233"/>
    </row>
    <row r="30" spans="1:15" ht="5.25" customHeight="1">
      <c r="K30" s="234"/>
    </row>
    <row r="31" spans="1:15">
      <c r="K31" s="233"/>
    </row>
    <row r="32" spans="1:15" ht="38.25">
      <c r="B32" s="235" t="s">
        <v>91</v>
      </c>
      <c r="C32" s="236" t="s">
        <v>92</v>
      </c>
      <c r="D32" s="236" t="s">
        <v>93</v>
      </c>
      <c r="K32" s="233"/>
    </row>
    <row r="33" spans="2:11">
      <c r="B33" s="237" t="s">
        <v>94</v>
      </c>
      <c r="C33" s="238">
        <v>4335.2699999999995</v>
      </c>
      <c r="D33" s="238" t="s">
        <v>95</v>
      </c>
      <c r="K33" s="233"/>
    </row>
    <row r="34" spans="2:11">
      <c r="B34" s="239" t="s">
        <v>96</v>
      </c>
      <c r="C34" s="104">
        <v>0</v>
      </c>
      <c r="D34" s="104" t="s">
        <v>95</v>
      </c>
    </row>
    <row r="35" spans="2:11">
      <c r="B35" s="237" t="s">
        <v>97</v>
      </c>
      <c r="C35" s="238">
        <v>0</v>
      </c>
      <c r="D35" s="238" t="s">
        <v>95</v>
      </c>
    </row>
    <row r="36" spans="2:11">
      <c r="B36" s="239" t="s">
        <v>98</v>
      </c>
      <c r="C36" s="104">
        <v>0</v>
      </c>
      <c r="D36" s="104" t="s">
        <v>95</v>
      </c>
    </row>
    <row r="37" spans="2:11">
      <c r="B37" s="237" t="s">
        <v>99</v>
      </c>
      <c r="C37" s="238">
        <v>0</v>
      </c>
      <c r="D37" s="238" t="s">
        <v>100</v>
      </c>
    </row>
    <row r="38" spans="2:11">
      <c r="B38" s="239" t="s">
        <v>101</v>
      </c>
      <c r="C38" s="104">
        <v>0</v>
      </c>
      <c r="D38" s="104" t="s">
        <v>102</v>
      </c>
    </row>
    <row r="39" spans="2:11">
      <c r="B39" s="237" t="s">
        <v>103</v>
      </c>
      <c r="C39" s="238">
        <v>0</v>
      </c>
      <c r="D39" s="238" t="s">
        <v>95</v>
      </c>
    </row>
    <row r="40" spans="2:11">
      <c r="B40" s="239" t="s">
        <v>104</v>
      </c>
      <c r="C40" s="104">
        <v>0</v>
      </c>
      <c r="D40" s="104" t="s">
        <v>105</v>
      </c>
    </row>
    <row r="41" spans="2:11">
      <c r="B41" s="237" t="s">
        <v>106</v>
      </c>
      <c r="C41" s="238">
        <v>0</v>
      </c>
      <c r="D41" s="238" t="s">
        <v>95</v>
      </c>
    </row>
    <row r="42" spans="2:11">
      <c r="B42" s="239" t="s">
        <v>107</v>
      </c>
      <c r="C42" s="104">
        <v>0</v>
      </c>
      <c r="D42" s="104" t="s">
        <v>108</v>
      </c>
    </row>
    <row r="43" spans="2:11">
      <c r="B43" s="240" t="s">
        <v>109</v>
      </c>
      <c r="C43" s="241"/>
      <c r="D43" s="241"/>
      <c r="K43" s="242"/>
    </row>
    <row r="44" spans="2:11">
      <c r="B44" s="239" t="s">
        <v>110</v>
      </c>
      <c r="C44" s="104">
        <v>0</v>
      </c>
      <c r="D44" s="104" t="s">
        <v>111</v>
      </c>
    </row>
    <row r="45" spans="2:11">
      <c r="B45" s="237" t="s">
        <v>112</v>
      </c>
      <c r="C45" s="238">
        <v>0</v>
      </c>
      <c r="D45" s="238" t="s">
        <v>111</v>
      </c>
    </row>
    <row r="46" spans="2:11">
      <c r="B46" s="240" t="s">
        <v>113</v>
      </c>
      <c r="C46" s="241"/>
      <c r="D46" s="241"/>
    </row>
    <row r="47" spans="2:11">
      <c r="B47" s="237" t="s">
        <v>114</v>
      </c>
      <c r="C47" s="238">
        <v>0</v>
      </c>
      <c r="D47" s="238" t="s">
        <v>108</v>
      </c>
    </row>
    <row r="48" spans="2:11">
      <c r="B48" s="243" t="s">
        <v>115</v>
      </c>
      <c r="C48" s="104">
        <v>0</v>
      </c>
      <c r="D48" s="104" t="s">
        <v>108</v>
      </c>
    </row>
    <row r="49" spans="1:15">
      <c r="B49" s="244" t="s">
        <v>116</v>
      </c>
      <c r="C49" s="238">
        <v>0</v>
      </c>
      <c r="D49" s="238"/>
    </row>
    <row r="52" spans="1:15" ht="15.6" customHeight="1">
      <c r="A52" s="207"/>
      <c r="B52" s="208" t="s">
        <v>85</v>
      </c>
      <c r="C52" s="208"/>
      <c r="D52" s="208"/>
      <c r="E52" s="208"/>
      <c r="F52" s="208"/>
      <c r="G52" s="208"/>
      <c r="H52" s="208" t="s">
        <v>86</v>
      </c>
      <c r="I52" s="208"/>
      <c r="J52" s="245"/>
      <c r="K52" s="245"/>
      <c r="L52" s="245" t="s">
        <v>87</v>
      </c>
      <c r="M52" s="245"/>
      <c r="N52" s="245" t="s">
        <v>88</v>
      </c>
      <c r="O52" s="245"/>
    </row>
    <row r="53" spans="1:15">
      <c r="A53" s="207"/>
      <c r="B53" s="208"/>
      <c r="C53" s="208"/>
      <c r="D53" s="208"/>
      <c r="E53" s="208"/>
      <c r="F53" s="208"/>
      <c r="G53" s="208"/>
      <c r="H53" s="208"/>
      <c r="I53" s="208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EE2AD52-CD21-4847-9018-403E2B78289C}"/>
</file>

<file path=customXml/itemProps2.xml><?xml version="1.0" encoding="utf-8"?>
<ds:datastoreItem xmlns:ds="http://schemas.openxmlformats.org/officeDocument/2006/customXml" ds:itemID="{40745EF0-58E0-4A31-BA1F-962637EB3D5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2022-07-10T12:21:15Z</dcterms:created>
  <dcterms:modified xsi:type="dcterms:W3CDTF">2022-07-10T12:21:16Z</dcterms:modified>
</cp:coreProperties>
</file>