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6ECB49E7-03C1-4EA4-92F1-DF321D9C6A15}" xr6:coauthVersionLast="47" xr6:coauthVersionMax="47" xr10:uidLastSave="{00000000-0000-0000-0000-000000000000}"/>
  <bookViews>
    <workbookView xWindow="0" yWindow="1950" windowWidth="28845" windowHeight="8175" activeTab="4" xr2:uid="{6A5E73A4-E9D1-40D0-A2A2-7FE351D212FB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Breakdown'!$A$8:$X$23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Values'!$C$67</definedName>
    <definedName name="Asphalt_TradRecovery">'[1]Common Values'!$D$88</definedName>
    <definedName name="Asphalt_WtoE">'[1]Common Values'!$C$88</definedName>
    <definedName name="BrickRoofTiles_WtoE">'[1]Common Values'!$C$90</definedName>
    <definedName name="BricksAndToofTiles_Ton_M3">'[1]Common Values'!$C$69</definedName>
    <definedName name="BricksRoofTiles_TradRecovery">'[1]Common Values'!$D$90</definedName>
    <definedName name="Comingled_Generated">'[1]Common Values'!$C$19</definedName>
    <definedName name="Comingled_Recycled">'[1]Common Values'!$C$29</definedName>
    <definedName name="Concrete_Ton_M3">'[1]Common Values'!$C$65</definedName>
    <definedName name="Concrete_TradRecovery">'[1]Common Values'!$D$86</definedName>
    <definedName name="Concrete_WtoE">'[1]Common Values'!$C$86</definedName>
    <definedName name="CustomerData" localSheetId="0">#REF!</definedName>
    <definedName name="CustomerData">[1]!CustomersList[#Data]</definedName>
    <definedName name="DryWaste_Generated">'[1]Common Values'!$C$21</definedName>
    <definedName name="DryWaste_Recycled">'[1]Common Values'!$C$31</definedName>
    <definedName name="Fill_VENM_Ton_M3">'[1]Common Values'!$C$66</definedName>
    <definedName name="GenSoil_TradRecovery">'[1]Common Values'!$D$87</definedName>
    <definedName name="GenSoil_WtoE">'[1]Common Values'!$C$87</definedName>
    <definedName name="GenWaste_Generated">'[1]Common Values'!$C$17</definedName>
    <definedName name="GenWaste_Recycled">'[1]Common Values'!$C$27</definedName>
    <definedName name="Glass_Ton_M3">'[1]Common Values'!$C$70</definedName>
    <definedName name="Glass_TradRecovery">'[1]Common Values'!$D$91</definedName>
    <definedName name="Glass_WtoE">'[1]Common Values'!$C$91</definedName>
    <definedName name="MixedNonRecycable_TradRecovery">'[1]Common Values'!$D$98</definedName>
    <definedName name="MixedNonRecycable_WtoE">'[1]Common Values'!$C$98</definedName>
    <definedName name="MixedRecycable_TradRecovery">'[1]Common Values'!$D$97</definedName>
    <definedName name="MixedRecyclable_WtoE">'[1]Common Values'!$C$97</definedName>
    <definedName name="NonFerrousMetal_Kg_M3">'[1]Common Values'!$C$75</definedName>
    <definedName name="NonFerrousMetal_TradRecovery">'[1]Common Values'!$D$96</definedName>
    <definedName name="NonFerrousMetal_WtoE">'[1]Common Values'!$C$96</definedName>
    <definedName name="OfficeWasteContainerVol">'[1]Common Values'!$B$37:$C$55</definedName>
    <definedName name="Organics_Generated">'[1]Common Values'!$C$22</definedName>
    <definedName name="Organics_Recycled">'[1]Common Values'!$C$32</definedName>
    <definedName name="OtherNonRecyclableMixed_Ton_M3">'[1]Common Values'!$C$77</definedName>
    <definedName name="OtherRecyclableMixed_Ton_M3">'[1]Common Values'!$C$76</definedName>
    <definedName name="PaperAndCard__Recycled">'[1]Common Values'!$C$28</definedName>
    <definedName name="PaperAndCard_Generated">'[1]Common Values'!$C$18</definedName>
    <definedName name="PaperAndCardboard_Ton_M3">'[1]Common Values'!$C$71</definedName>
    <definedName name="PaperCardboard_TradRecovery">'[1]Common Values'!$D$92</definedName>
    <definedName name="PaperCardboard_WtoE">'[1]Common Values'!$C$92</definedName>
    <definedName name="Plasterboard_Ton_M3">'[1]Common Values'!$C$73</definedName>
    <definedName name="Plasterboard_TradRecovery">'[1]Common Values'!$D$94</definedName>
    <definedName name="PlasterBoard_WtoE">'[1]Common Values'!$C$94</definedName>
    <definedName name="PlasterBpard_WtoE">'[1]Common Values'!$C$94</definedName>
    <definedName name="Plastic_Generated">'[1]Common Values'!$C$20</definedName>
    <definedName name="Plastic_Recycled">'[1]Common Values'!$C$30</definedName>
    <definedName name="Plastic_TradRecovery">'[1]Common Values'!$D$93</definedName>
    <definedName name="Plastic_WtoE">'[1]Common Values'!$C$93</definedName>
    <definedName name="PlasticDemo_Ton_M3">'[1]Common Values'!$C$72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Breakdown'!$A$1:$U$43</definedName>
    <definedName name="ProjToDate_ConDemoSummmaryStart">'Project to Date Waste Breakdown'!$Q$8</definedName>
    <definedName name="SpecialWaste_Ton_M3">'[1]Common Values'!$C$80</definedName>
    <definedName name="SpecialWaste_TradRecovery">'[1]Common Values'!$D$101</definedName>
    <definedName name="SpecialWaste_WtoE">'[1]Common Values'!$C$101</definedName>
    <definedName name="Steel_Ton_M3">'[1]Common Values'!$C$74</definedName>
    <definedName name="Steel_TradRecovery">'[1]Common Values'!$D$95</definedName>
    <definedName name="Steel_WtoE">'[1]Common Values'!$C$95</definedName>
    <definedName name="ThisClient">'Monthly Waste Diversion'!$P$1</definedName>
    <definedName name="Timber_Ton_M3">'[1]Common Values'!$C$68</definedName>
    <definedName name="Timber_TradRecovery">'[1]Common Values'!$D$89</definedName>
    <definedName name="Timber_WtoE">'[1]Common Values'!$C$89</definedName>
    <definedName name="VegetationWaste_Ton_M3">'[1]Common Values'!$C$64</definedName>
    <definedName name="VegWaste_TradRecovery">'[1]Common Values'!$D$85</definedName>
    <definedName name="VegWaste_WtoE">'[1]Common Values'!$C$85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<sst xmlns="http://schemas.openxmlformats.org/spreadsheetml/2006/main" count="308" uniqueCount="120">
  <si>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</si>
  <si>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</si>
  <si>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</si>
  <si>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</si>
  <si>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</si>
  <si>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</si>
  <si>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</si>
  <si>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</si>
  <si>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</si>
  <si>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</si>
  <si>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</si>
  <si>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</si>
  <si>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</si>
  <si>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</si>
  <si>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</si>
  <si>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</si>
  <si>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</si>
  <si>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</si>
  <si>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</si>
  <si>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</si>
  <si>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</si>
  <si>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</si>
  <si>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</si>
  <si>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CDMW</t>
  </si>
  <si>
    <t>15M</t>
  </si>
  <si>
    <t>MRF14</t>
  </si>
  <si>
    <t>Brandown Pty Ltd</t>
  </si>
  <si>
    <t>ORG</t>
  </si>
  <si>
    <t>MRF47</t>
  </si>
  <si>
    <t>Soilco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</si>
  <si>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</si>
  <si>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</si>
  <si>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</si>
  <si>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</si>
  <si>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</si>
  <si>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</si>
  <si>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</si>
  <si>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</si>
  <si>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</si>
  <si>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</si>
  <si>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</si>
  <si>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</si>
  <si>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</si>
  <si>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</si>
  <si>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</si>
  <si>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2022-08</t>
  </si>
  <si>
    <t>DATE</t>
  </si>
  <si>
    <t>Dry Waste</t>
  </si>
  <si>
    <t>Organics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</si>
  <si>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</si>
  <si>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</si>
  <si>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</si>
  <si>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</si>
  <si>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</si>
  <si>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</si>
  <si>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</si>
  <si>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</si>
  <si>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</si>
  <si>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</si>
  <si>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</si>
  <si>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</si>
  <si>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TOTAL</t>
  </si>
  <si>
    <t>Mixed Non Recyclable</t>
  </si>
  <si>
    <t>Pre 2022</t>
  </si>
  <si>
    <t>2022-01</t>
  </si>
  <si>
    <t>2022-02</t>
  </si>
  <si>
    <t>2022-03</t>
  </si>
  <si>
    <t>2022-04</t>
  </si>
  <si>
    <t>2022-05</t>
  </si>
  <si>
    <t>2022-06</t>
  </si>
  <si>
    <t>2022-07</t>
  </si>
  <si>
    <t>2022-09</t>
  </si>
  <si>
    <t>2022-10</t>
  </si>
  <si>
    <t>2022-11</t>
  </si>
  <si>
    <t>20221-12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</si>
  <si>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</si>
  <si>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</si>
  <si>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</si>
  <si>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</si>
  <si>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</si>
  <si>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</si>
  <si>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</si>
  <si>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</si>
  <si>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</si>
  <si>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</si>
  <si>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</si>
  <si>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</si>
  <si>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2022-08</t>
  </si>
  <si>
    <t>DATE : 09-Sep-2022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</si>
  <si>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</si>
  <si>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</si>
  <si>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</si>
  <si>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</si>
  <si>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</si>
  <si>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</si>
  <si>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</si>
  <si>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</si>
  <si>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</si>
  <si>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</si>
  <si>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</si>
  <si>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</si>
  <si>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</si>
  <si>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</si>
  <si>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</si>
  <si>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</si>
  <si>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</si>
  <si>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</si>
  <si>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</si>
  <si>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</si>
  <si>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</si>
  <si>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</si>
  <si>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</si>
  <si>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</si>
  <si>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</si>
  <si>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</si>
  <si>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</si>
  <si>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</si>
  <si>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</si>
  <si>
    <t>MRF37</t>
  </si>
  <si>
    <t>Cleanaway Erskine Pk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</si>
</sst>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6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14" fontId="13" fillId="4" borderId="0" xfId="2" applyNumberFormat="1" applyFont="1" applyFill="1" applyAlignment="1">
      <alignment horizontal="left" vertical="top" wrapText="1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166" fontId="7" fillId="2" borderId="1" xfId="3" applyNumberFormat="1" applyFont="1" applyFill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4" borderId="18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1" fontId="38" fillId="0" borderId="0" xfId="2" applyNumberFormat="1" applyFont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70" fontId="7" fillId="0" borderId="0" xfId="3" applyNumberFormat="1" applyFont="1" applyAlignment="1">
      <alignment horizontal="right" vertical="center" indent="2"/>
    </xf>
    <xf numFmtId="14" fontId="13" fillId="4" borderId="0" xfId="2" applyNumberFormat="1" applyFont="1" applyFill="1" applyAlignment="1">
      <alignment horizontal="left" vertical="top" wrapText="1"/>
    </xf>
    <xf numFmtId="0" fontId="39" fillId="0" borderId="0" xfId="2" applyFont="1"/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1" fillId="9" borderId="0" xfId="2" applyFont="1" applyFill="1" applyAlignment="1">
      <alignment horizontal="left" vertical="center" indent="1"/>
    </xf>
    <xf numFmtId="167" fontId="42" fillId="9" borderId="0" xfId="3" applyNumberFormat="1" applyFont="1" applyFill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4" borderId="0" xfId="2" applyFont="1" applyFill="1" applyAlignment="1">
      <alignment horizontal="left" vertical="center" indent="1"/>
    </xf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5F700F04-5725-4BCF-8D90-13D696ADEB5F}"/>
    <cellStyle name="Normal 2 3" xfId="4" xr:uid="{359CD939-1709-4D99-8281-9374561C1FF4}"/>
    <cellStyle name="Normal 3" xfId="2" xr:uid="{A2C9A8F2-0B34-42B2-96B3-EE3C65F85FCF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C05F-481B-BAAB-DC6BFD1EDB9E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C05F-481B-BAAB-DC6BFD1EDB9E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C05F-481B-BAAB-DC6BFD1EDB9E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C05F-481B-BAAB-DC6BFD1EDB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0.61248113117416636</c:v>
                </c:pt>
                <c:pt idx="1">
                  <c:v>1.2404324598621426E-3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05F-481B-BAAB-DC6BFD1EDB9E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0.30924214264537575</c:v>
                </c:pt>
                <c:pt idx="1">
                  <c:v>0.69075785735462425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34-4EA3-A5BC-A4235401D5F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0.90778325123152714</c:v>
                </c:pt>
                <c:pt idx="1">
                  <c:v>9.221674876847287E-2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79-4108-A03B-6A95BC4B984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4290-4A9E-B7E1-9190998DAE70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4290-4A9E-B7E1-9190998DAE70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4290-4A9E-B7E1-9190998DAE70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4290-4A9E-B7E1-9190998DAE7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4.203869674058857E-2</c:v>
                </c:pt>
                <c:pt idx="1">
                  <c:v>0.56974489787327187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90-4A9E-B7E1-9190998DAE70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0.3030072166457532</c:v>
                </c:pt>
                <c:pt idx="1">
                  <c:v>0.69699278335424675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FA-4533-B8B3-21A3E40FB93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0.83047011940253779</c:v>
                </c:pt>
                <c:pt idx="1">
                  <c:v>0.16952988059746218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3B-4539-B817-6224D2D796B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29.820  0.000  0.000  0.000  2.000  0.000  0.000  0.330  0.330  0.000  0.000  0.000  0.000  0.000  0.000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113.160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4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8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3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7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6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7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5.png"/><Relationship Id="rId27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1.png"/><Relationship Id="rId13" Type="http://schemas.openxmlformats.org/officeDocument/2006/relationships/image" Target="../media/image45.png"/><Relationship Id="rId18" Type="http://schemas.openxmlformats.org/officeDocument/2006/relationships/image" Target="../media/image25.png"/><Relationship Id="rId3" Type="http://schemas.openxmlformats.org/officeDocument/2006/relationships/image" Target="../media/image39.png"/><Relationship Id="rId21" Type="http://schemas.openxmlformats.org/officeDocument/2006/relationships/image" Target="../media/image52.png"/><Relationship Id="rId7" Type="http://schemas.openxmlformats.org/officeDocument/2006/relationships/image" Target="../media/image32.png"/><Relationship Id="rId12" Type="http://schemas.openxmlformats.org/officeDocument/2006/relationships/image" Target="../media/image21.png"/><Relationship Id="rId17" Type="http://schemas.openxmlformats.org/officeDocument/2006/relationships/image" Target="../media/image49.png"/><Relationship Id="rId2" Type="http://schemas.openxmlformats.org/officeDocument/2006/relationships/image" Target="../media/image16.png"/><Relationship Id="rId16" Type="http://schemas.openxmlformats.org/officeDocument/2006/relationships/image" Target="../media/image48.png"/><Relationship Id="rId20" Type="http://schemas.openxmlformats.org/officeDocument/2006/relationships/image" Target="../media/image51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4.png"/><Relationship Id="rId5" Type="http://schemas.openxmlformats.org/officeDocument/2006/relationships/image" Target="../media/image6.png"/><Relationship Id="rId15" Type="http://schemas.openxmlformats.org/officeDocument/2006/relationships/image" Target="../media/image47.png"/><Relationship Id="rId10" Type="http://schemas.openxmlformats.org/officeDocument/2006/relationships/image" Target="../media/image43.png"/><Relationship Id="rId19" Type="http://schemas.openxmlformats.org/officeDocument/2006/relationships/image" Target="../media/image50.png"/><Relationship Id="rId4" Type="http://schemas.openxmlformats.org/officeDocument/2006/relationships/image" Target="../media/image40.png"/><Relationship Id="rId9" Type="http://schemas.openxmlformats.org/officeDocument/2006/relationships/image" Target="../media/image42.png"/><Relationship Id="rId14" Type="http://schemas.openxmlformats.org/officeDocument/2006/relationships/image" Target="../media/image46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6.png"/><Relationship Id="rId18" Type="http://schemas.openxmlformats.org/officeDocument/2006/relationships/image" Target="../media/image7.png"/><Relationship Id="rId26" Type="http://schemas.openxmlformats.org/officeDocument/2006/relationships/image" Target="../media/image58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39.png"/><Relationship Id="rId12" Type="http://schemas.openxmlformats.org/officeDocument/2006/relationships/image" Target="../media/image53.png"/><Relationship Id="rId17" Type="http://schemas.openxmlformats.org/officeDocument/2006/relationships/image" Target="../media/image32.png"/><Relationship Id="rId25" Type="http://schemas.openxmlformats.org/officeDocument/2006/relationships/image" Target="../media/image57.png"/><Relationship Id="rId2" Type="http://schemas.openxmlformats.org/officeDocument/2006/relationships/chart" Target="../charts/chart5.xml"/><Relationship Id="rId16" Type="http://schemas.openxmlformats.org/officeDocument/2006/relationships/image" Target="../media/image54.png"/><Relationship Id="rId20" Type="http://schemas.openxmlformats.org/officeDocument/2006/relationships/image" Target="../media/image55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56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3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5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69.png"/><Relationship Id="rId18" Type="http://schemas.openxmlformats.org/officeDocument/2006/relationships/image" Target="../media/image74.png"/><Relationship Id="rId3" Type="http://schemas.openxmlformats.org/officeDocument/2006/relationships/image" Target="../media/image61.emf"/><Relationship Id="rId21" Type="http://schemas.openxmlformats.org/officeDocument/2006/relationships/image" Target="../media/image77.png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68.png"/><Relationship Id="rId17" Type="http://schemas.openxmlformats.org/officeDocument/2006/relationships/image" Target="../media/image73.png"/><Relationship Id="rId2" Type="http://schemas.openxmlformats.org/officeDocument/2006/relationships/image" Target="../media/image60.emf"/><Relationship Id="rId16" Type="http://schemas.openxmlformats.org/officeDocument/2006/relationships/image" Target="../media/image72.png"/><Relationship Id="rId20" Type="http://schemas.openxmlformats.org/officeDocument/2006/relationships/image" Target="../media/image76.png"/><Relationship Id="rId1" Type="http://schemas.openxmlformats.org/officeDocument/2006/relationships/image" Target="../media/image59.emf"/><Relationship Id="rId6" Type="http://schemas.openxmlformats.org/officeDocument/2006/relationships/image" Target="../media/image64.emf"/><Relationship Id="rId11" Type="http://schemas.openxmlformats.org/officeDocument/2006/relationships/image" Target="../media/image67.png"/><Relationship Id="rId24" Type="http://schemas.openxmlformats.org/officeDocument/2006/relationships/image" Target="../media/image80.png"/><Relationship Id="rId5" Type="http://schemas.openxmlformats.org/officeDocument/2006/relationships/image" Target="../media/image63.emf"/><Relationship Id="rId15" Type="http://schemas.openxmlformats.org/officeDocument/2006/relationships/image" Target="../media/image71.png"/><Relationship Id="rId23" Type="http://schemas.openxmlformats.org/officeDocument/2006/relationships/image" Target="../media/image79.png"/><Relationship Id="rId10" Type="http://schemas.openxmlformats.org/officeDocument/2006/relationships/image" Target="../media/image66.png"/><Relationship Id="rId19" Type="http://schemas.openxmlformats.org/officeDocument/2006/relationships/image" Target="../media/image75.png"/><Relationship Id="rId4" Type="http://schemas.openxmlformats.org/officeDocument/2006/relationships/image" Target="../media/image62.emf"/><Relationship Id="rId9" Type="http://schemas.openxmlformats.org/officeDocument/2006/relationships/image" Target="../media/image65.png"/><Relationship Id="rId14" Type="http://schemas.openxmlformats.org/officeDocument/2006/relationships/image" Target="../media/image70.png"/><Relationship Id="rId22" Type="http://schemas.openxmlformats.org/officeDocument/2006/relationships/image" Target="../media/image7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66B5FAB4-3227-4085-AB65-1A197CBED7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246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8ACDE0B0-32B9-4649-AF3D-27E9F7CB9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258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0E1ACE11-3303-44C4-8D60-2DE358BD9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004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C7E43552-0C73-4EC7-B02F-38CE1C2431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64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DEC937B3-1E88-498A-9FA2-8B4B30C003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881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5CE6003F-0129-4738-B915-BF5C56D18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043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BF13EF71-FE06-4010-ACF2-7F238F35F4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59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90700C4E-07D5-40D2-AD15-81927CEEA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21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05947357-CE92-4617-B3A8-A31438616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713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143CEA8A-6E53-4FDD-BBC3-C78DE1119B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215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4238279A-3170-4F43-818C-6B5879F65D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30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76CA51F2-18A0-4697-B854-6677E477BA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6556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C059C782-A51D-44E4-9B5C-91E018BE1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657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F2CDCC07-A4C1-449E-9D35-6C53CD28E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32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2B708BD0-CC84-47F2-A05A-3C2CCC79E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759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B5F27579-0B1A-4DDE-87FE-333C1FE3D720}"/>
            </a:ext>
          </a:extLst>
        </xdr:cNvPr>
        <xdr:cNvSpPr txBox="1"/>
      </xdr:nvSpPr>
      <xdr:spPr>
        <a:xfrm>
          <a:off x="0" y="901700"/>
          <a:ext cx="29696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C21C201C-59BC-40EA-B401-D0B80298A0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3D50D70C-825F-45EB-904A-6F8A420C8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44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C3805F66-9CB3-4EE1-B13C-2AC250792B44}"/>
            </a:ext>
          </a:extLst>
        </xdr:cNvPr>
        <xdr:cNvSpPr txBox="1"/>
      </xdr:nvSpPr>
      <xdr:spPr>
        <a:xfrm>
          <a:off x="117602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25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8EFC682B-EF9A-49F6-A96E-C57FFA6C83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3255" y="60600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BEABA27-11AD-444E-8753-C579648B2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7742" y="1433405"/>
          <a:ext cx="3546637" cy="366866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FBF188C-B201-4373-9D68-8A0CAE6AE1F9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890052E-7D63-411D-BFDF-48C6BA2766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B63D63DE-9A6B-43E7-8CF4-127656C53D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AE0E2D94-94AA-4D16-8A57-4D9B395205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61BF9347-C03F-4F4F-BD62-F227B69685F8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ED722BA6-A035-4D66-85D5-2D70402D07C2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76AE22CC-CA0B-4CE7-B018-6ED084BB5ED1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79C719DC-5C46-4466-AC7D-DF7BE1C5D4C8}"/>
            </a:ext>
          </a:extLst>
        </xdr:cNvPr>
        <xdr:cNvSpPr txBox="1"/>
      </xdr:nvSpPr>
      <xdr:spPr>
        <a:xfrm rot="16200000">
          <a:off x="7101783" y="2876913"/>
          <a:ext cx="2693456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21460BAB-0BC9-433F-86C7-46671DE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D8E3E371-A795-47FD-BAA8-7FD09F2CD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1B52915-FAD4-4B77-905D-517AED335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DBE08267-AB95-41CB-8B29-0EE6BBEC8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52165E55-256D-4C60-AEDF-C44B98CF4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A9BA71D6-EECF-4DD8-821F-A9031908D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3A9B64DB-5AAE-486E-B224-104253CA0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990FD292-5A3F-4D77-8152-BFB9B2F8B1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798BC5B3-21D9-46C1-8204-8214759976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4F49221A-6BD3-412B-9395-06A94F5CD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251A8216-18D2-4701-A147-A89A8C7A41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36CCD307-6ED4-478B-AD8A-A7846117D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6C553437-8017-4336-8BCE-B9C3573AAD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E9E1A517-AC53-410E-BFE7-8AA677DC89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19BBA120-1EE7-4854-96A0-872EC2AAF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1C943CC6-AF46-4393-9F72-AE362E97E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2BB35E7D-36CB-4113-BD05-EDBA9C127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656C7344-4140-45B1-98F6-DBEF5AF75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B0F89418-2B92-44FC-AD95-8E53C6ACF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767566D8-436B-492E-90D0-C9822A3B2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39</xdr:row>
      <xdr:rowOff>202532</xdr:rowOff>
    </xdr:from>
    <xdr:to>
      <xdr:col>14</xdr:col>
      <xdr:colOff>257645</xdr:colOff>
      <xdr:row>43</xdr:row>
      <xdr:rowOff>58154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59D986AD-E783-4F53-9057-BEE3ACFED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603582"/>
          <a:ext cx="526775" cy="636672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20090A9B-BD6C-4913-956D-C49C258B011E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391E4673-FA17-4626-911B-6663F5A93F9E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AC68CD52-D4CF-47EF-A33B-0AA0FCF404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6AE1B930-7DE6-4E79-918C-DD5BE544FE51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95EF933E-F2C2-40A1-99BE-7D063B08D0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20D2FF6-5996-49E2-A8A8-C53ED87667BB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348DC1B-540D-4FC6-AFCD-D325EC8D5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7789AA9-5F56-4D87-9E9F-7C9D40C4A8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F6E390E4-79FA-4AA2-A19D-43582C73C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E00C8494-9CDE-4F5E-B206-5F52C266B7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B2AE62F-1615-409E-892C-B0388BCBA5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2C1FCF1-3E98-47F4-AAB2-3C1D12167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15C00088-0FE9-48D6-9299-0FA95E5CE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CE76DF78-0524-431B-B177-626321A33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5DBA56CC-BEBD-4A49-8674-A7C82E1B79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A6743967-B7C2-46A8-94FA-CD203B101B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629A5F9D-3EAB-4B1B-9BD9-084AA7E9DE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76EC5C5D-30FF-4CB5-A690-5A8043C46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F697C1E4-558D-4774-B5D0-5CBD56A6C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E82E28AF-38FB-49CF-A5CB-503DA6D1B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6B2E0FD6-9A48-463B-AD23-1C2319739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CAC99FAA-3CC2-4EFF-BC99-BBE0E77DA6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D5B50992-B520-48D1-8355-7AA9DE0E84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6ED93256-62BE-4406-9E8F-143B536F34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90DCBCB3-A76A-46D4-A3D6-79CA5F79E2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8C6E84EF-BF53-4836-A971-014AACBC4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FFB7561C-55AA-4526-A263-F2768BCA1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BF732B3A-6208-42DC-BB47-0E4943A31FAD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516B8209-A805-4887-8BB7-4065577F5FA8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7DD2FAC9-89D4-4BEE-9E2C-F8AD891D4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7BEA1EAB-647F-4B12-9E3A-21527A64E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B0757393-0792-4D16-B60A-060923EB0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3100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51B030E0-B7D2-4867-A56E-BD5768832068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2A6C6D3-0521-4826-A14F-B6F7F337AF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5D278BD5-FCEC-4B8A-925B-EE9088CF76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9F1261F2-1C98-4A56-BF31-53BA66383848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8EFEDE64-1ABF-4BAC-A21B-D6EF791B2BE4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AAAF2A02-0629-4E7E-A84D-1A0BF2D05515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E1A24BC3-9361-421F-A599-7B3E33489F6F}"/>
            </a:ext>
          </a:extLst>
        </xdr:cNvPr>
        <xdr:cNvSpPr txBox="1"/>
      </xdr:nvSpPr>
      <xdr:spPr>
        <a:xfrm rot="16200000">
          <a:off x="6890334" y="2841273"/>
          <a:ext cx="2699246" cy="4202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04CA9F09-D8B8-4DCC-8330-D8AF4A156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91CA404E-6AC8-48D8-8F80-586E82753C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0C06CA3F-D27E-448C-9436-00D2CBA3C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47A598EF-17C6-452C-9DB0-E867221281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CBD63355-A4E8-4BF2-B7F3-92A1A93A3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1971AD02-619C-40E2-AF43-8F7BB759E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B6473D02-8E71-4397-8356-B21DF750B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C65488EC-C1CD-4C9D-B950-26EF5BDCB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B46CF71A-1538-429B-A40C-3C020FB02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313480C3-9A09-40BF-B2A7-1B9AFA972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08E6F10F-6054-4F2B-9EDB-A1CCBED62A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281E1BFC-6FC0-4D52-9566-617EB03BD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84BA6935-09C4-4A88-B9CC-1DE0B0D88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1D4D6FC5-191B-4B7C-80F9-FA48C1380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9A3FFC9B-26F1-4265-A503-32ABD93EF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84DF8705-39F9-411B-B7E5-ADA4FCC0C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6906D5B4-0C9E-42E9-89E3-1C60E07E4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69B520F6-D21B-4A71-9923-0B4BD5FF85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9AACAE60-D65B-4689-806A-B00ADF3A80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3A5589C6-D565-42C1-94E8-62031A25D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40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3A7ED9ED-2FE6-42D1-84E0-F834D35C6F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870772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ACB5D350-FEB1-40AD-A095-FFBFCEF38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D5E60CF5-B86B-4F50-BEE2-BB4B815678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4C147D6C-0822-4C2B-921B-3D6626E99680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1056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F50FB709-6E9A-4B51-BFE4-6A0E8F04FE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66A5292F-FF86-4A71-B77A-72CC8CC842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50C0E65-57D8-47CC-9C1E-75646E7D85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E47CD39-E7DE-4FE9-AEB2-57E9751933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FE26414-89C7-48EE-AF1A-5069BC9B4C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22CE5BC-29AB-4E79-8024-FE55636EA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1A4A62E-4BBA-4F76-9997-B486EBF93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D857924-A8CD-48BB-9DF9-8AB48EA6C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D30C459C-7D5B-43AE-95CF-1475228DD9CF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65A27D50-167B-4928-AE4D-BE9D24A2A873}"/>
            </a:ext>
          </a:extLst>
        </xdr:cNvPr>
        <xdr:cNvSpPr txBox="1"/>
      </xdr:nvSpPr>
      <xdr:spPr>
        <a:xfrm>
          <a:off x="770253" y="2081530"/>
          <a:ext cx="2700022" cy="2788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61%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A5754629-F4F9-4A86-9226-6D8CB9DBF45D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7%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F444855F-44E5-4921-B173-9E554AFF0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11C8380F-981A-4D8F-8612-DCC13E4003D5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08BCE69C-8BD1-470B-9BE1-000141733C1C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4580005F-BBF6-4A37-9B46-FF2557ECB757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95E34086-B489-412F-A6FF-37541D9F0377}"/>
            </a:ext>
          </a:extLst>
        </xdr:cNvPr>
        <xdr:cNvGrpSpPr/>
      </xdr:nvGrpSpPr>
      <xdr:grpSpPr>
        <a:xfrm>
          <a:off x="9313782" y="108150"/>
          <a:ext cx="5737600" cy="7158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A71F6866-5B31-6F4E-6C62-42C6F0E998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B9CCC841-3400-0FF4-6BC6-97F1D8FFD74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03D9624D-B6CE-F9CE-B7FC-5BC2168D2AE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965AB61B-DF86-788B-5096-37DC4ED6A79B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B2E1B969-5E5F-8119-2580-FA95567DDC91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2BB64C77-2CED-4742-A8EB-143D0DDAB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33</xdr:row>
      <xdr:rowOff>12700</xdr:rowOff>
    </xdr:from>
    <xdr:to>
      <xdr:col>0</xdr:col>
      <xdr:colOff>279400</xdr:colOff>
      <xdr:row>34</xdr:row>
      <xdr:rowOff>6350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87054692-C31B-4888-9D43-11E45243B6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6765925"/>
          <a:ext cx="196850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34</xdr:row>
      <xdr:rowOff>31750</xdr:rowOff>
    </xdr:from>
    <xdr:to>
      <xdr:col>0</xdr:col>
      <xdr:colOff>273050</xdr:colOff>
      <xdr:row>35</xdr:row>
      <xdr:rowOff>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C5A4874F-28BB-4EC2-8A3D-47D834041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6985000"/>
          <a:ext cx="171450" cy="1682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35</xdr:row>
      <xdr:rowOff>25400</xdr:rowOff>
    </xdr:from>
    <xdr:to>
      <xdr:col>0</xdr:col>
      <xdr:colOff>273050</xdr:colOff>
      <xdr:row>36</xdr:row>
      <xdr:rowOff>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CC74B042-15A7-4E9D-99D4-87992F001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178675"/>
          <a:ext cx="171450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36</xdr:row>
      <xdr:rowOff>44450</xdr:rowOff>
    </xdr:from>
    <xdr:to>
      <xdr:col>0</xdr:col>
      <xdr:colOff>254000</xdr:colOff>
      <xdr:row>36</xdr:row>
      <xdr:rowOff>184150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D94C6DA8-70DD-4A9B-A798-85DB6717EE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3977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37</xdr:row>
      <xdr:rowOff>31750</xdr:rowOff>
    </xdr:from>
    <xdr:to>
      <xdr:col>0</xdr:col>
      <xdr:colOff>260350</xdr:colOff>
      <xdr:row>37</xdr:row>
      <xdr:rowOff>171450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8CCA5F31-CEEE-4F41-97EE-4F6D913D0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585075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38</xdr:row>
      <xdr:rowOff>43208</xdr:rowOff>
    </xdr:from>
    <xdr:to>
      <xdr:col>0</xdr:col>
      <xdr:colOff>254001</xdr:colOff>
      <xdr:row>39</xdr:row>
      <xdr:rowOff>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732465EE-D909-4DC2-8295-DC4D20046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7796558"/>
          <a:ext cx="133350" cy="156817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</xdr:row>
      <xdr:rowOff>196850</xdr:rowOff>
    </xdr:from>
    <xdr:to>
      <xdr:col>0</xdr:col>
      <xdr:colOff>285750</xdr:colOff>
      <xdr:row>40</xdr:row>
      <xdr:rowOff>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3508FBD5-EC90-4FC9-A20F-5BA53EF7F7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7950200"/>
          <a:ext cx="209550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40</xdr:row>
      <xdr:rowOff>6350</xdr:rowOff>
    </xdr:from>
    <xdr:to>
      <xdr:col>0</xdr:col>
      <xdr:colOff>283331</xdr:colOff>
      <xdr:row>41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72356778-7897-4648-836B-905F865BB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159750"/>
          <a:ext cx="175381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42</xdr:row>
      <xdr:rowOff>127000</xdr:rowOff>
    </xdr:from>
    <xdr:to>
      <xdr:col>1</xdr:col>
      <xdr:colOff>31201</xdr:colOff>
      <xdr:row>44</xdr:row>
      <xdr:rowOff>76200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A15EF85F-CE32-44E4-970E-F487BEFAF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680450"/>
          <a:ext cx="342351" cy="34925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46</xdr:row>
      <xdr:rowOff>42280</xdr:rowOff>
    </xdr:from>
    <xdr:to>
      <xdr:col>0</xdr:col>
      <xdr:colOff>260351</xdr:colOff>
      <xdr:row>47</xdr:row>
      <xdr:rowOff>861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735593C5-79C2-42DC-9405-3EDA054B1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395830"/>
          <a:ext cx="168996" cy="158606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47</xdr:row>
      <xdr:rowOff>35930</xdr:rowOff>
    </xdr:from>
    <xdr:to>
      <xdr:col>0</xdr:col>
      <xdr:colOff>254001</xdr:colOff>
      <xdr:row>47</xdr:row>
      <xdr:rowOff>190499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D66587C8-4C33-4149-9EF1-2D56C5D16C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589505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44</xdr:row>
      <xdr:rowOff>38100</xdr:rowOff>
    </xdr:from>
    <xdr:to>
      <xdr:col>0</xdr:col>
      <xdr:colOff>260350</xdr:colOff>
      <xdr:row>44</xdr:row>
      <xdr:rowOff>190500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8DBCD242-E0C3-47AD-A88A-1F40C07C9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9916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41</xdr:row>
      <xdr:rowOff>44450</xdr:rowOff>
    </xdr:from>
    <xdr:to>
      <xdr:col>0</xdr:col>
      <xdr:colOff>302816</xdr:colOff>
      <xdr:row>42</xdr:row>
      <xdr:rowOff>19050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E0BA3734-B1E4-472F-A3FD-BA5F61BDD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397875"/>
          <a:ext cx="233364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48</xdr:row>
      <xdr:rowOff>63500</xdr:rowOff>
    </xdr:from>
    <xdr:to>
      <xdr:col>0</xdr:col>
      <xdr:colOff>222341</xdr:colOff>
      <xdr:row>49</xdr:row>
      <xdr:rowOff>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ECE005EC-78FD-40BC-B308-38AFF4F1D4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9817100"/>
          <a:ext cx="120741" cy="136525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CFC1979C-9F6B-473C-B2F2-85340FEE02AA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0CFEC177-D42C-4957-8DF1-31D94913B69B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38" name="TotalToLanFill_EstTonnes">
          <a:extLst>
            <a:ext uri="{FF2B5EF4-FFF2-40B4-BE49-F238E27FC236}">
              <a16:creationId xmlns:a16="http://schemas.microsoft.com/office/drawing/2014/main" id="{6BE71366-7F2C-4477-89D0-A4C03FA4DBF9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39%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3F1EB83F-0D53-48C9-A6AB-E7DD89899E6F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C788C5A9-3DF5-4EED-BF6F-0CCF740E28C7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41" name="TotalRecovered_M3">
          <a:extLst>
            <a:ext uri="{FF2B5EF4-FFF2-40B4-BE49-F238E27FC236}">
              <a16:creationId xmlns:a16="http://schemas.microsoft.com/office/drawing/2014/main" id="{880CF0C3-A225-4471-98A9-8BBDE04D69AC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3219.7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F2DB8072-B5FE-4392-B278-E2B2B55DD715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5193C9E2-81B5-4BD9-BB75-F328A3AC41AC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44" name="TotalToLandfill_M3">
          <a:extLst>
            <a:ext uri="{FF2B5EF4-FFF2-40B4-BE49-F238E27FC236}">
              <a16:creationId xmlns:a16="http://schemas.microsoft.com/office/drawing/2014/main" id="{AA412EC0-31B2-476F-95C2-335B12CAE330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5112.1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45" name="TotalDivToWasteToEnergy_M3">
          <a:extLst>
            <a:ext uri="{FF2B5EF4-FFF2-40B4-BE49-F238E27FC236}">
              <a16:creationId xmlns:a16="http://schemas.microsoft.com/office/drawing/2014/main" id="{7DC791BF-28B9-4A49-AA35-BE37176E4EAF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188.9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Grasshopper/Waste%20Data%20Reporting%20-%2008-2022%20c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Pivot Source"/>
      <sheetName val="Sheet3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</sheetNames>
    <sheetDataSet>
      <sheetData sheetId="0"/>
      <sheetData sheetId="1"/>
      <sheetData sheetId="2"/>
      <sheetData sheetId="3"/>
      <sheetData sheetId="4"/>
      <sheetData sheetId="5">
        <row r="17">
          <cell r="C17">
            <v>8.5000000000000006E-2</v>
          </cell>
        </row>
        <row r="18">
          <cell r="C18">
            <v>4.4999999999999998E-2</v>
          </cell>
        </row>
        <row r="19">
          <cell r="C19">
            <v>6.5000000000000002E-2</v>
          </cell>
        </row>
        <row r="20">
          <cell r="C20">
            <v>2.5000000000000001E-2</v>
          </cell>
        </row>
        <row r="21">
          <cell r="C21">
            <v>8.5000000000000006E-2</v>
          </cell>
        </row>
        <row r="22">
          <cell r="C22">
            <v>0.12</v>
          </cell>
        </row>
        <row r="27">
          <cell r="C27">
            <v>0.12</v>
          </cell>
        </row>
        <row r="28">
          <cell r="C28">
            <v>1</v>
          </cell>
        </row>
        <row r="29">
          <cell r="C29">
            <v>0.96</v>
          </cell>
        </row>
        <row r="30">
          <cell r="C30">
            <v>0.96</v>
          </cell>
        </row>
        <row r="31">
          <cell r="C31">
            <v>0.96</v>
          </cell>
        </row>
        <row r="32">
          <cell r="C32">
            <v>0.96</v>
          </cell>
        </row>
        <row r="37">
          <cell r="B37" t="str">
            <v>DD120L</v>
          </cell>
          <cell r="C37">
            <v>0.12</v>
          </cell>
        </row>
        <row r="38">
          <cell r="B38" t="str">
            <v>DD240L</v>
          </cell>
          <cell r="C38">
            <v>0.24</v>
          </cell>
        </row>
        <row r="39">
          <cell r="B39" t="str">
            <v>FL1100L</v>
          </cell>
          <cell r="C39">
            <v>1.1000000000000001</v>
          </cell>
        </row>
        <row r="40">
          <cell r="B40" t="str">
            <v>FL120L</v>
          </cell>
          <cell r="C40">
            <v>0.12</v>
          </cell>
        </row>
        <row r="41">
          <cell r="B41" t="str">
            <v>FL1-5M</v>
          </cell>
          <cell r="C41">
            <v>1.5</v>
          </cell>
        </row>
        <row r="42">
          <cell r="B42" t="str">
            <v>FL240L</v>
          </cell>
          <cell r="C42">
            <v>0.24</v>
          </cell>
        </row>
        <row r="43">
          <cell r="B43" t="str">
            <v>FL3M</v>
          </cell>
          <cell r="C43">
            <v>3</v>
          </cell>
        </row>
        <row r="44">
          <cell r="B44" t="str">
            <v>FL4-5M</v>
          </cell>
          <cell r="C44">
            <v>4.5</v>
          </cell>
        </row>
        <row r="45">
          <cell r="B45" t="str">
            <v>FL660L</v>
          </cell>
          <cell r="C45">
            <v>0.66</v>
          </cell>
        </row>
        <row r="46">
          <cell r="B46" t="str">
            <v>GREASETRAP</v>
          </cell>
          <cell r="C46">
            <v>1</v>
          </cell>
        </row>
        <row r="47">
          <cell r="B47" t="str">
            <v>IBC</v>
          </cell>
          <cell r="C47">
            <v>1</v>
          </cell>
        </row>
        <row r="48">
          <cell r="B48" t="str">
            <v>NAP</v>
          </cell>
          <cell r="C48">
            <v>2.5999999999999999E-2</v>
          </cell>
        </row>
        <row r="49">
          <cell r="B49" t="str">
            <v>RL1100L</v>
          </cell>
          <cell r="C49">
            <v>1.1000000000000001</v>
          </cell>
        </row>
        <row r="50">
          <cell r="B50" t="str">
            <v>RL120L</v>
          </cell>
          <cell r="C50">
            <v>0.12</v>
          </cell>
        </row>
        <row r="51">
          <cell r="B51" t="str">
            <v>RL240L</v>
          </cell>
          <cell r="C51">
            <v>0.24</v>
          </cell>
        </row>
        <row r="52">
          <cell r="B52" t="str">
            <v>RL660L</v>
          </cell>
          <cell r="C52">
            <v>0.66</v>
          </cell>
        </row>
        <row r="53">
          <cell r="B53" t="str">
            <v>SAN</v>
          </cell>
          <cell r="C53">
            <v>2.5999999999999999E-2</v>
          </cell>
        </row>
        <row r="54">
          <cell r="B54" t="str">
            <v>SHARP</v>
          </cell>
          <cell r="C54">
            <v>2.5999999999999999E-2</v>
          </cell>
        </row>
        <row r="55">
          <cell r="B55" t="str">
            <v>TUG1100L</v>
          </cell>
          <cell r="C55">
            <v>1.1000000000000001</v>
          </cell>
        </row>
        <row r="64">
          <cell r="C64">
            <v>0.22700000000000001</v>
          </cell>
        </row>
        <row r="65">
          <cell r="C65">
            <v>1.2</v>
          </cell>
        </row>
        <row r="66">
          <cell r="C66">
            <v>1.5</v>
          </cell>
        </row>
        <row r="67">
          <cell r="C67">
            <v>1.1000000000000001</v>
          </cell>
        </row>
        <row r="68">
          <cell r="C68">
            <v>0.16</v>
          </cell>
        </row>
        <row r="69">
          <cell r="C69">
            <v>1.2</v>
          </cell>
        </row>
        <row r="70">
          <cell r="C70">
            <v>0.41099999999999998</v>
          </cell>
        </row>
        <row r="71">
          <cell r="C71">
            <v>0.13</v>
          </cell>
        </row>
        <row r="72">
          <cell r="C72">
            <v>7.8E-2</v>
          </cell>
        </row>
        <row r="73">
          <cell r="C73">
            <v>0.2</v>
          </cell>
        </row>
        <row r="74">
          <cell r="C74">
            <v>0.5</v>
          </cell>
        </row>
        <row r="75">
          <cell r="C75">
            <v>0.2</v>
          </cell>
        </row>
        <row r="76">
          <cell r="C76">
            <v>0.7</v>
          </cell>
        </row>
        <row r="77">
          <cell r="C77">
            <v>0.7</v>
          </cell>
        </row>
        <row r="80">
          <cell r="C80">
            <v>1.6</v>
          </cell>
        </row>
        <row r="85">
          <cell r="C85">
            <v>0.96</v>
          </cell>
          <cell r="D85">
            <v>0.9</v>
          </cell>
        </row>
        <row r="86">
          <cell r="C86">
            <v>1</v>
          </cell>
          <cell r="D86">
            <v>1</v>
          </cell>
        </row>
        <row r="87">
          <cell r="C87">
            <v>1</v>
          </cell>
          <cell r="D87">
            <v>1</v>
          </cell>
        </row>
        <row r="88">
          <cell r="C88">
            <v>1</v>
          </cell>
          <cell r="D88">
            <v>1</v>
          </cell>
        </row>
        <row r="89">
          <cell r="C89">
            <v>1</v>
          </cell>
          <cell r="D89">
            <v>0.85</v>
          </cell>
        </row>
        <row r="90">
          <cell r="C90">
            <v>1</v>
          </cell>
          <cell r="D90">
            <v>1</v>
          </cell>
        </row>
        <row r="91">
          <cell r="C91">
            <v>0.96</v>
          </cell>
          <cell r="D91">
            <v>0.85</v>
          </cell>
        </row>
        <row r="92">
          <cell r="C92">
            <v>1</v>
          </cell>
          <cell r="D92">
            <v>1</v>
          </cell>
        </row>
        <row r="93">
          <cell r="C93">
            <v>0.96</v>
          </cell>
          <cell r="D93">
            <v>0.5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0.96</v>
          </cell>
          <cell r="D97">
            <v>0.75</v>
          </cell>
        </row>
        <row r="98">
          <cell r="C98">
            <v>0.96</v>
          </cell>
          <cell r="D98">
            <v>0</v>
          </cell>
        </row>
        <row r="101">
          <cell r="C101">
            <v>0</v>
          </cell>
          <cell r="D101">
            <v>0</v>
          </cell>
        </row>
      </sheetData>
      <sheetData sheetId="6"/>
      <sheetData sheetId="7">
        <row r="1">
          <cell r="C1" t="str">
            <v>total Recovered Office/Crib Waste</v>
          </cell>
          <cell r="D1">
            <v>0.30924214264537575</v>
          </cell>
          <cell r="F1" t="str">
            <v>Total Recovered Construction &amp; Demolition Waste</v>
          </cell>
          <cell r="G1">
            <v>0.90778325123152714</v>
          </cell>
        </row>
        <row r="2">
          <cell r="C2" t="str">
            <v>Total Landfill Office/Crib Waste</v>
          </cell>
          <cell r="D2">
            <v>0.69075785735462425</v>
          </cell>
          <cell r="F2" t="str">
            <v>Total Landfill Construction &amp; Demolition Waste</v>
          </cell>
          <cell r="G2">
            <v>9.221674876847287E-2</v>
          </cell>
          <cell r="P2">
            <v>0.61248113117416636</v>
          </cell>
        </row>
        <row r="3">
          <cell r="P3">
            <v>1.2404324598621426E-3</v>
          </cell>
        </row>
      </sheetData>
      <sheetData sheetId="8"/>
      <sheetData sheetId="9"/>
      <sheetData sheetId="10">
        <row r="1">
          <cell r="D1" t="str">
            <v>total Recovered Office/Crib Waste</v>
          </cell>
          <cell r="E1">
            <v>0.3030072166457532</v>
          </cell>
          <cell r="G1" t="str">
            <v>Total Recovered Construction &amp; Demolition Waste</v>
          </cell>
          <cell r="H1">
            <v>0.83047011940253779</v>
          </cell>
          <cell r="K1">
            <v>4.203869674058857E-2</v>
          </cell>
        </row>
        <row r="2">
          <cell r="D2" t="str">
            <v>Total Landfill Office/Crib Waste</v>
          </cell>
          <cell r="E2">
            <v>0.69699278335424675</v>
          </cell>
          <cell r="G2" t="str">
            <v>Total Landfill Construction &amp; Demolition Waste</v>
          </cell>
          <cell r="H2">
            <v>0.16952988059746218</v>
          </cell>
          <cell r="K2">
            <v>0.56974489787327187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E6833-E091-46D3-B7C9-E00B22A15690}">
  <sheetPr codeName="Sheet29">
    <tabColor rgb="FF88DFE8"/>
  </sheetPr>
  <dimension ref="A6:X32"/>
  <sheetViews>
    <sheetView showGridLines="0" showRuler="0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10.85546875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44782</v>
      </c>
      <c r="B9" s="13">
        <v>349079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/>
      <c r="J9" s="14"/>
      <c r="K9" s="14"/>
      <c r="L9" s="14">
        <v>2</v>
      </c>
      <c r="M9" s="14"/>
      <c r="N9" s="14"/>
      <c r="O9" s="14">
        <v>0.33</v>
      </c>
      <c r="P9" s="14">
        <v>0.33</v>
      </c>
      <c r="Q9" s="14"/>
      <c r="R9" s="14"/>
      <c r="S9" s="14"/>
      <c r="T9" s="14"/>
      <c r="U9" s="14"/>
      <c r="V9" s="14"/>
      <c r="W9" s="14">
        <v>2.66</v>
      </c>
      <c r="X9" s="15">
        <v>0.38863999999999999</v>
      </c>
    </row>
    <row r="10" spans="1:24" s="16" customFormat="1" ht="12">
      <c r="A10" s="17">
        <v>44774</v>
      </c>
      <c r="B10" s="16">
        <v>347363</v>
      </c>
      <c r="C10" s="16" t="s">
        <v>27</v>
      </c>
      <c r="D10" s="16" t="s">
        <v>24</v>
      </c>
      <c r="E10" s="16" t="s">
        <v>28</v>
      </c>
      <c r="F10" s="16" t="s">
        <v>29</v>
      </c>
      <c r="H10" s="18">
        <v>4.38</v>
      </c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>
        <v>4.38</v>
      </c>
      <c r="X10" s="19">
        <v>0.99426000000000003</v>
      </c>
    </row>
    <row r="11" spans="1:24" s="16" customFormat="1" ht="12">
      <c r="A11" s="20">
        <v>44777</v>
      </c>
      <c r="B11" s="21">
        <v>348286</v>
      </c>
      <c r="C11" s="21" t="s">
        <v>27</v>
      </c>
      <c r="D11" s="21" t="s">
        <v>24</v>
      </c>
      <c r="E11" s="21" t="s">
        <v>28</v>
      </c>
      <c r="F11" s="21" t="s">
        <v>29</v>
      </c>
      <c r="G11" s="21"/>
      <c r="H11" s="22">
        <v>4.2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4.2</v>
      </c>
      <c r="X11" s="23">
        <v>0.95340000000000003</v>
      </c>
    </row>
    <row r="12" spans="1:24" s="16" customFormat="1" ht="12">
      <c r="A12" s="17">
        <v>44781</v>
      </c>
      <c r="B12" s="16">
        <v>349017</v>
      </c>
      <c r="C12" s="16" t="s">
        <v>27</v>
      </c>
      <c r="D12" s="16" t="s">
        <v>24</v>
      </c>
      <c r="E12" s="16" t="s">
        <v>28</v>
      </c>
      <c r="F12" s="16" t="s">
        <v>29</v>
      </c>
      <c r="H12" s="18">
        <v>2.48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2.48</v>
      </c>
      <c r="X12" s="19">
        <v>0.56296000000000002</v>
      </c>
    </row>
    <row r="13" spans="1:24" s="16" customFormat="1" ht="12">
      <c r="A13" s="20">
        <v>44784</v>
      </c>
      <c r="B13" s="21">
        <v>349718</v>
      </c>
      <c r="C13" s="21" t="s">
        <v>27</v>
      </c>
      <c r="D13" s="21" t="s">
        <v>24</v>
      </c>
      <c r="E13" s="21" t="s">
        <v>28</v>
      </c>
      <c r="F13" s="21" t="s">
        <v>29</v>
      </c>
      <c r="G13" s="21"/>
      <c r="H13" s="22">
        <v>2.72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2.72</v>
      </c>
      <c r="X13" s="23">
        <v>0.6174400000000001</v>
      </c>
    </row>
    <row r="14" spans="1:24" s="16" customFormat="1" ht="12">
      <c r="A14" s="17">
        <v>44788</v>
      </c>
      <c r="B14" s="16">
        <v>350308</v>
      </c>
      <c r="C14" s="16" t="s">
        <v>27</v>
      </c>
      <c r="D14" s="16" t="s">
        <v>24</v>
      </c>
      <c r="E14" s="16" t="s">
        <v>28</v>
      </c>
      <c r="F14" s="16" t="s">
        <v>29</v>
      </c>
      <c r="H14" s="18">
        <v>3.12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3.12</v>
      </c>
      <c r="X14" s="19">
        <v>0.70824000000000009</v>
      </c>
    </row>
    <row r="15" spans="1:24" s="16" customFormat="1" ht="12">
      <c r="A15" s="20">
        <v>44790</v>
      </c>
      <c r="B15" s="21">
        <v>351237</v>
      </c>
      <c r="C15" s="21" t="s">
        <v>27</v>
      </c>
      <c r="D15" s="21" t="s">
        <v>24</v>
      </c>
      <c r="E15" s="21" t="s">
        <v>28</v>
      </c>
      <c r="F15" s="21" t="s">
        <v>29</v>
      </c>
      <c r="G15" s="21"/>
      <c r="H15" s="22">
        <v>3.46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3.46</v>
      </c>
      <c r="X15" s="23">
        <v>0.78542000000000001</v>
      </c>
    </row>
    <row r="16" spans="1:24" s="16" customFormat="1" ht="12">
      <c r="A16" s="17">
        <v>44795</v>
      </c>
      <c r="B16" s="16">
        <v>351797</v>
      </c>
      <c r="C16" s="16" t="s">
        <v>27</v>
      </c>
      <c r="D16" s="16" t="s">
        <v>24</v>
      </c>
      <c r="E16" s="16" t="s">
        <v>28</v>
      </c>
      <c r="F16" s="16" t="s">
        <v>29</v>
      </c>
      <c r="H16" s="18">
        <v>2.82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2.82</v>
      </c>
      <c r="X16" s="19">
        <v>0.64013999999999993</v>
      </c>
    </row>
    <row r="17" spans="1:24" s="16" customFormat="1" ht="12">
      <c r="A17" s="20">
        <v>44798</v>
      </c>
      <c r="B17" s="21">
        <v>352634</v>
      </c>
      <c r="C17" s="21" t="s">
        <v>27</v>
      </c>
      <c r="D17" s="21" t="s">
        <v>24</v>
      </c>
      <c r="E17" s="21" t="s">
        <v>28</v>
      </c>
      <c r="F17" s="21" t="s">
        <v>29</v>
      </c>
      <c r="G17" s="21"/>
      <c r="H17" s="22">
        <v>3.26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3.26</v>
      </c>
      <c r="X17" s="23">
        <v>0.74002000000000001</v>
      </c>
    </row>
    <row r="18" spans="1:24" s="16" customFormat="1" ht="12">
      <c r="A18" s="17">
        <v>44802</v>
      </c>
      <c r="B18" s="16">
        <v>353352</v>
      </c>
      <c r="C18" s="16" t="s">
        <v>27</v>
      </c>
      <c r="D18" s="16" t="s">
        <v>24</v>
      </c>
      <c r="E18" s="16" t="s">
        <v>28</v>
      </c>
      <c r="F18" s="16" t="s">
        <v>29</v>
      </c>
      <c r="H18" s="18">
        <v>3.38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>
        <v>3.38</v>
      </c>
      <c r="X18" s="19">
        <v>0.76726000000000005</v>
      </c>
    </row>
    <row r="19" spans="1:24">
      <c r="A19" s="24"/>
      <c r="B19" s="25"/>
      <c r="C19" s="25"/>
      <c r="D19" s="25"/>
      <c r="E19" s="25"/>
      <c r="F19" s="25"/>
      <c r="G19" s="25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7"/>
    </row>
    <row r="20" spans="1:24">
      <c r="A20" s="28" t="s">
        <v>30</v>
      </c>
      <c r="B20" s="28"/>
      <c r="C20" s="28"/>
      <c r="D20" s="28"/>
      <c r="E20" s="29"/>
      <c r="F20" s="30"/>
      <c r="G20" s="30"/>
      <c r="H20" s="31">
        <v>29.820000000000004</v>
      </c>
      <c r="I20" s="31">
        <v>0</v>
      </c>
      <c r="J20" s="31">
        <v>0</v>
      </c>
      <c r="K20" s="31">
        <v>0</v>
      </c>
      <c r="L20" s="31">
        <v>2</v>
      </c>
      <c r="M20" s="31">
        <v>0</v>
      </c>
      <c r="N20" s="31">
        <v>0</v>
      </c>
      <c r="O20" s="31">
        <v>0.33</v>
      </c>
      <c r="P20" s="31">
        <v>0.33</v>
      </c>
      <c r="Q20" s="31">
        <v>0</v>
      </c>
      <c r="R20" s="31">
        <v>0</v>
      </c>
      <c r="S20" s="31">
        <v>0</v>
      </c>
      <c r="T20" s="31">
        <v>0</v>
      </c>
      <c r="U20" s="31">
        <v>0</v>
      </c>
      <c r="V20" s="31">
        <v>0</v>
      </c>
      <c r="W20" s="32">
        <v>32.480000000000004</v>
      </c>
      <c r="X20" s="32"/>
    </row>
    <row r="21" spans="1:24">
      <c r="A21" s="33" t="s">
        <v>31</v>
      </c>
      <c r="B21" s="33"/>
      <c r="C21" s="33"/>
      <c r="D21" s="33"/>
      <c r="E21" s="34"/>
      <c r="F21" s="30"/>
      <c r="G21" s="30"/>
      <c r="H21" s="35">
        <v>26.838000000000005</v>
      </c>
      <c r="I21" s="35">
        <v>0</v>
      </c>
      <c r="J21" s="35">
        <v>0</v>
      </c>
      <c r="K21" s="35">
        <v>0</v>
      </c>
      <c r="L21" s="35">
        <v>2</v>
      </c>
      <c r="M21" s="35">
        <v>0</v>
      </c>
      <c r="N21" s="35">
        <v>0</v>
      </c>
      <c r="O21" s="35">
        <v>0.2838</v>
      </c>
      <c r="P21" s="35">
        <v>0.2838</v>
      </c>
      <c r="Q21" s="35">
        <v>0</v>
      </c>
      <c r="R21" s="35">
        <v>0</v>
      </c>
      <c r="S21" s="35">
        <v>0</v>
      </c>
      <c r="T21" s="35">
        <v>0</v>
      </c>
      <c r="U21" s="35">
        <v>0</v>
      </c>
      <c r="V21" s="35">
        <v>0</v>
      </c>
      <c r="W21" s="36">
        <v>29.405600000000003</v>
      </c>
      <c r="X21" s="36"/>
    </row>
    <row r="22" spans="1:24">
      <c r="A22" s="33" t="s">
        <v>32</v>
      </c>
      <c r="B22" s="33"/>
      <c r="C22" s="33"/>
      <c r="D22" s="33"/>
      <c r="E22" s="34"/>
      <c r="F22" s="30"/>
      <c r="G22" s="30"/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4.6200000000000005E-2</v>
      </c>
      <c r="P22" s="31">
        <v>3.3000000000000002E-2</v>
      </c>
      <c r="Q22" s="31">
        <v>0</v>
      </c>
      <c r="R22" s="31">
        <v>0</v>
      </c>
      <c r="S22" s="31">
        <v>0</v>
      </c>
      <c r="T22" s="31">
        <v>0</v>
      </c>
      <c r="U22" s="31">
        <v>0</v>
      </c>
      <c r="V22" s="31">
        <v>0</v>
      </c>
      <c r="W22" s="36">
        <v>7.9200000000000007E-2</v>
      </c>
      <c r="X22" s="36"/>
    </row>
    <row r="23" spans="1:24">
      <c r="A23" s="33" t="s">
        <v>33</v>
      </c>
      <c r="B23" s="33"/>
      <c r="C23" s="33"/>
      <c r="D23" s="33"/>
      <c r="E23" s="34"/>
      <c r="F23" s="30"/>
      <c r="G23" s="30"/>
      <c r="H23" s="35">
        <v>26.838000000000005</v>
      </c>
      <c r="I23" s="35">
        <v>0</v>
      </c>
      <c r="J23" s="35">
        <v>0</v>
      </c>
      <c r="K23" s="35">
        <v>0</v>
      </c>
      <c r="L23" s="35">
        <v>2</v>
      </c>
      <c r="M23" s="35">
        <v>0</v>
      </c>
      <c r="N23" s="35">
        <v>0</v>
      </c>
      <c r="O23" s="35">
        <v>0.33</v>
      </c>
      <c r="P23" s="35">
        <v>0.31679999999999997</v>
      </c>
      <c r="Q23" s="35">
        <v>0</v>
      </c>
      <c r="R23" s="35">
        <v>0</v>
      </c>
      <c r="S23" s="35">
        <v>0</v>
      </c>
      <c r="T23" s="35">
        <v>0</v>
      </c>
      <c r="U23" s="35">
        <v>0</v>
      </c>
      <c r="V23" s="35">
        <v>0</v>
      </c>
      <c r="W23" s="36">
        <v>29.484800000000003</v>
      </c>
      <c r="X23" s="36"/>
    </row>
    <row r="25" spans="1:24">
      <c r="A25" s="37" t="s">
        <v>34</v>
      </c>
      <c r="B25" s="38"/>
      <c r="C25" s="38"/>
      <c r="D25" s="39"/>
      <c r="E25" s="39"/>
      <c r="F25" s="39"/>
      <c r="G25" s="39"/>
      <c r="H25" s="40"/>
      <c r="I25" s="41"/>
      <c r="J25" s="41"/>
      <c r="K25" s="42"/>
      <c r="L25" s="42"/>
      <c r="M25" s="43"/>
      <c r="N25" s="42"/>
    </row>
    <row r="26" spans="1:24" ht="75" customHeight="1">
      <c r="A26" s="38"/>
      <c r="B26" s="38"/>
      <c r="C26" s="38"/>
      <c r="D26" s="44" t="s">
        <v>4</v>
      </c>
      <c r="E26" s="44"/>
      <c r="F26" s="45"/>
      <c r="G26" s="45"/>
      <c r="H26" s="46" t="s">
        <v>35</v>
      </c>
      <c r="I26" s="46"/>
      <c r="J26" s="46" t="s">
        <v>30</v>
      </c>
      <c r="K26" s="46"/>
      <c r="L26" s="47" t="s">
        <v>36</v>
      </c>
      <c r="M26" s="47"/>
      <c r="N26" s="47" t="s">
        <v>37</v>
      </c>
      <c r="O26" s="47"/>
      <c r="P26" s="48"/>
      <c r="Q26" s="49"/>
      <c r="R26" s="50" t="s">
        <v>38</v>
      </c>
      <c r="S26" s="50"/>
      <c r="T26" s="51" t="s">
        <v>39</v>
      </c>
      <c r="U26" s="51"/>
      <c r="V26" s="51"/>
      <c r="W26" s="51"/>
      <c r="X26" s="45"/>
    </row>
    <row r="27" spans="1:24">
      <c r="A27" s="52" t="s">
        <v>40</v>
      </c>
      <c r="B27" s="53" t="s">
        <v>41</v>
      </c>
      <c r="C27" s="54" t="s">
        <v>41</v>
      </c>
      <c r="D27" s="55" t="s">
        <v>118</v>
      </c>
      <c r="E27" s="56"/>
      <c r="F27" s="57" t="s">
        <v>119</v>
      </c>
      <c r="G27" s="57"/>
      <c r="H27" s="58">
        <v>288.02000000000021</v>
      </c>
      <c r="I27" s="59"/>
      <c r="J27" s="58">
        <v>24.481700000000018</v>
      </c>
      <c r="K27" s="59"/>
      <c r="L27" s="60">
        <v>2.9378040000000021</v>
      </c>
      <c r="M27" s="61"/>
      <c r="N27" s="60">
        <v>21.543896000000014</v>
      </c>
      <c r="O27" s="62"/>
      <c r="Q27" s="63" t="s">
        <v>42</v>
      </c>
      <c r="R27" s="63"/>
      <c r="S27" s="63"/>
      <c r="T27" s="51" t="s">
        <v>39</v>
      </c>
      <c r="U27" s="51"/>
      <c r="V27" s="51"/>
      <c r="W27" s="51"/>
      <c r="X27" s="45"/>
    </row>
    <row r="28" spans="1:24" ht="15.75" customHeight="1">
      <c r="A28" s="52" t="s">
        <v>13</v>
      </c>
      <c r="B28" s="53" t="s">
        <v>13</v>
      </c>
      <c r="C28" s="54" t="s">
        <v>13</v>
      </c>
      <c r="D28" s="64" t="s">
        <v>118</v>
      </c>
      <c r="E28" s="65"/>
      <c r="F28" s="66" t="s">
        <v>119</v>
      </c>
      <c r="G28" s="66"/>
      <c r="H28" s="67">
        <v>84.000000000000071</v>
      </c>
      <c r="I28" s="68"/>
      <c r="J28" s="67">
        <v>3.7800000000000029</v>
      </c>
      <c r="K28" s="68"/>
      <c r="L28" s="69">
        <v>3.7800000000000029</v>
      </c>
      <c r="M28" s="70"/>
      <c r="N28" s="69">
        <v>0</v>
      </c>
      <c r="O28" s="71"/>
      <c r="Q28" s="63"/>
      <c r="R28" s="63"/>
      <c r="S28" s="63"/>
      <c r="T28" s="51"/>
      <c r="U28" s="51"/>
      <c r="V28" s="51"/>
      <c r="W28" s="51"/>
      <c r="X28" s="45"/>
    </row>
    <row r="29" spans="1:24">
      <c r="A29" s="52" t="s">
        <v>43</v>
      </c>
      <c r="B29" s="53" t="s">
        <v>43</v>
      </c>
      <c r="C29" s="54" t="s">
        <v>43</v>
      </c>
      <c r="D29" s="55" t="s">
        <v>118</v>
      </c>
      <c r="E29" s="56"/>
      <c r="F29" s="57" t="s">
        <v>119</v>
      </c>
      <c r="G29" s="57"/>
      <c r="H29" s="58">
        <v>47.79999999999999</v>
      </c>
      <c r="I29" s="59"/>
      <c r="J29" s="58">
        <v>3.1069999999999993</v>
      </c>
      <c r="K29" s="59"/>
      <c r="L29" s="60">
        <v>2.9827199999999991</v>
      </c>
      <c r="M29" s="61"/>
      <c r="N29" s="60">
        <v>0.12428000000000017</v>
      </c>
      <c r="O29" s="62"/>
      <c r="Q29" s="49"/>
      <c r="R29" s="72"/>
      <c r="S29" s="73" t="s">
        <v>44</v>
      </c>
      <c r="T29" s="74" t="s">
        <v>45</v>
      </c>
      <c r="U29" s="74"/>
      <c r="V29" s="74"/>
      <c r="W29" s="75"/>
      <c r="X29" s="45"/>
    </row>
    <row r="30" spans="1:24" ht="15.75" customHeight="1">
      <c r="A30" s="52" t="s">
        <v>14</v>
      </c>
      <c r="B30" s="53" t="s">
        <v>14</v>
      </c>
      <c r="C30" s="54" t="s">
        <v>14</v>
      </c>
      <c r="D30" s="64" t="s">
        <v>118</v>
      </c>
      <c r="E30" s="65"/>
      <c r="F30" s="66" t="s">
        <v>119</v>
      </c>
      <c r="G30" s="66"/>
      <c r="H30" s="67">
        <v>0</v>
      </c>
      <c r="I30" s="68"/>
      <c r="J30" s="67">
        <v>0</v>
      </c>
      <c r="K30" s="68"/>
      <c r="L30" s="76">
        <v>0</v>
      </c>
      <c r="M30" s="77"/>
      <c r="N30" s="69">
        <v>0</v>
      </c>
      <c r="O30" s="71"/>
      <c r="Q30" s="49"/>
      <c r="R30" s="72"/>
      <c r="S30" s="73" t="s">
        <v>46</v>
      </c>
      <c r="T30" s="78">
        <v>44813</v>
      </c>
      <c r="U30" s="79"/>
      <c r="V30" s="79"/>
      <c r="W30" s="75"/>
      <c r="X30" s="45"/>
    </row>
    <row r="31" spans="1:24">
      <c r="A31" s="52" t="s">
        <v>47</v>
      </c>
      <c r="B31" s="53" t="s">
        <v>47</v>
      </c>
      <c r="C31" s="54" t="s">
        <v>47</v>
      </c>
      <c r="D31" s="55" t="s">
        <v>118</v>
      </c>
      <c r="E31" s="56"/>
      <c r="F31" s="57" t="s">
        <v>119</v>
      </c>
      <c r="G31" s="57"/>
      <c r="H31" s="58">
        <v>0</v>
      </c>
      <c r="I31" s="59"/>
      <c r="J31" s="58">
        <v>0</v>
      </c>
      <c r="K31" s="59"/>
      <c r="L31" s="60">
        <v>0</v>
      </c>
      <c r="M31" s="61"/>
      <c r="N31" s="60">
        <v>0</v>
      </c>
      <c r="O31" s="62"/>
      <c r="Q31" s="49"/>
      <c r="R31" s="72"/>
      <c r="S31" s="74"/>
      <c r="T31" s="80"/>
      <c r="U31" s="80"/>
      <c r="V31" s="80"/>
      <c r="W31" s="75"/>
      <c r="X31" s="45"/>
    </row>
    <row r="32" spans="1:24">
      <c r="A32" s="52" t="s">
        <v>48</v>
      </c>
      <c r="B32" s="53" t="s">
        <v>48</v>
      </c>
      <c r="C32" s="54" t="s">
        <v>48</v>
      </c>
      <c r="D32" s="64" t="s">
        <v>118</v>
      </c>
      <c r="E32" s="65"/>
      <c r="F32" s="66" t="s">
        <v>119</v>
      </c>
      <c r="G32" s="66"/>
      <c r="H32" s="67">
        <v>0</v>
      </c>
      <c r="I32" s="68"/>
      <c r="J32" s="67">
        <v>0</v>
      </c>
      <c r="K32" s="68"/>
      <c r="L32" s="76">
        <v>0</v>
      </c>
      <c r="M32" s="77"/>
      <c r="N32" s="76">
        <v>0</v>
      </c>
      <c r="O32" s="81"/>
      <c r="Q32" s="49"/>
      <c r="R32" s="72"/>
      <c r="S32" s="49"/>
      <c r="T32" s="82"/>
      <c r="U32" s="83"/>
      <c r="V32" s="83"/>
      <c r="W32" s="75"/>
      <c r="X32" s="45"/>
    </row>
  </sheetData>
  <mergeCells count="54">
    <mergeCell ref="A32:C32"/>
    <mergeCell ref="D32:E32"/>
    <mergeCell ref="H32:I32"/>
    <mergeCell ref="J32:K32"/>
    <mergeCell ref="L32:M32"/>
    <mergeCell ref="N32:O32"/>
    <mergeCell ref="T30:V30"/>
    <mergeCell ref="A31:C31"/>
    <mergeCell ref="D31:E31"/>
    <mergeCell ref="H31:I31"/>
    <mergeCell ref="J31:K31"/>
    <mergeCell ref="L31:M31"/>
    <mergeCell ref="N31:O31"/>
    <mergeCell ref="T31:V31"/>
    <mergeCell ref="A30:C30"/>
    <mergeCell ref="D30:E30"/>
    <mergeCell ref="H30:I30"/>
    <mergeCell ref="J30:K30"/>
    <mergeCell ref="L30:M30"/>
    <mergeCell ref="N30:O30"/>
    <mergeCell ref="A29:C29"/>
    <mergeCell ref="D29:E29"/>
    <mergeCell ref="H29:I29"/>
    <mergeCell ref="J29:K29"/>
    <mergeCell ref="L29:M29"/>
    <mergeCell ref="N29:O29"/>
    <mergeCell ref="A28:C28"/>
    <mergeCell ref="D28:E28"/>
    <mergeCell ref="H28:I28"/>
    <mergeCell ref="J28:K28"/>
    <mergeCell ref="L28:M28"/>
    <mergeCell ref="N28:O28"/>
    <mergeCell ref="R26:S26"/>
    <mergeCell ref="T26:W26"/>
    <mergeCell ref="A27:C27"/>
    <mergeCell ref="D27:E27"/>
    <mergeCell ref="H27:I27"/>
    <mergeCell ref="J27:K27"/>
    <mergeCell ref="L27:M27"/>
    <mergeCell ref="N27:O27"/>
    <mergeCell ref="Q27:S28"/>
    <mergeCell ref="T27:W28"/>
    <mergeCell ref="A25:C26"/>
    <mergeCell ref="D26:E26"/>
    <mergeCell ref="H26:I26"/>
    <mergeCell ref="J26:K26"/>
    <mergeCell ref="L26:M26"/>
    <mergeCell ref="N26:O26"/>
    <mergeCell ref="A7:D7"/>
    <mergeCell ref="L7:N7"/>
    <mergeCell ref="A20:E20"/>
    <mergeCell ref="A21:E21"/>
    <mergeCell ref="A22:E22"/>
    <mergeCell ref="A23:E23"/>
  </mergeCells>
  <conditionalFormatting sqref="B19">
    <cfRule type="duplicateValues" dxfId="10" priority="1"/>
  </conditionalFormatting>
  <conditionalFormatting sqref="C19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1FEED3-671E-4BDD-8202-F614CC64DDFD}">
  <sheetPr codeName="Sheet30">
    <tabColor rgb="FF99CC00"/>
    <pageSetUpPr fitToPage="1"/>
  </sheetPr>
  <dimension ref="A1:R49"/>
  <sheetViews>
    <sheetView showGridLines="0" showRuler="0" topLeftCell="A28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18">
      <c r="C1" s="84" t="s">
        <v>49</v>
      </c>
      <c r="D1" s="85">
        <v>0.30924214264537575</v>
      </c>
      <c r="E1" s="84"/>
      <c r="F1" s="84" t="s">
        <v>50</v>
      </c>
      <c r="G1" s="85">
        <v>0.90778325123152714</v>
      </c>
      <c r="K1" s="86">
        <v>1.2404324598621426E-3</v>
      </c>
      <c r="P1" s="87">
        <v>3389</v>
      </c>
      <c r="Q1" s="88"/>
    </row>
    <row r="2" spans="1:18">
      <c r="C2" s="84" t="s">
        <v>51</v>
      </c>
      <c r="D2" s="85">
        <v>0.69075785735462425</v>
      </c>
      <c r="E2" s="84"/>
      <c r="F2" s="84" t="s">
        <v>52</v>
      </c>
      <c r="G2" s="85">
        <v>9.221674876847287E-2</v>
      </c>
      <c r="K2" s="86">
        <v>0.61248113117416636</v>
      </c>
      <c r="P2" s="89">
        <v>0.61248113117416636</v>
      </c>
      <c r="Q2" s="88"/>
    </row>
    <row r="3" spans="1:18">
      <c r="C3" s="84"/>
      <c r="D3" s="89"/>
      <c r="E3" s="84"/>
      <c r="F3" s="84"/>
      <c r="G3" s="84"/>
      <c r="P3" s="89">
        <v>1.2404324598621426E-3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53</v>
      </c>
      <c r="C29" s="95" t="s">
        <v>54</v>
      </c>
      <c r="D29" s="95" t="s">
        <v>55</v>
      </c>
      <c r="E29" s="95" t="s">
        <v>56</v>
      </c>
      <c r="F29" s="95" t="s">
        <v>57</v>
      </c>
      <c r="G29" s="95" t="s">
        <v>58</v>
      </c>
      <c r="H29" s="96"/>
      <c r="I29" s="97"/>
      <c r="J29" s="98" t="s">
        <v>34</v>
      </c>
      <c r="K29" s="95" t="s">
        <v>59</v>
      </c>
      <c r="L29" s="95" t="s">
        <v>60</v>
      </c>
      <c r="M29" s="95" t="s">
        <v>36</v>
      </c>
      <c r="N29" s="95" t="s">
        <v>33</v>
      </c>
      <c r="O29" s="95" t="s">
        <v>58</v>
      </c>
    </row>
    <row r="30" spans="1:17">
      <c r="A30" s="100"/>
      <c r="B30" s="101" t="s">
        <v>6</v>
      </c>
      <c r="C30" s="102">
        <v>29.820000000000004</v>
      </c>
      <c r="D30" s="102">
        <v>0</v>
      </c>
      <c r="E30" s="102">
        <v>26.838000000000005</v>
      </c>
      <c r="F30" s="102">
        <v>26.838000000000005</v>
      </c>
      <c r="G30" s="103">
        <v>2.9819999999999993</v>
      </c>
      <c r="H30" s="104"/>
      <c r="I30" s="100"/>
      <c r="J30" s="105" t="s">
        <v>40</v>
      </c>
      <c r="K30" s="106">
        <v>24.481700000000018</v>
      </c>
      <c r="L30" s="106">
        <v>0</v>
      </c>
      <c r="M30" s="106">
        <v>2.9378040000000021</v>
      </c>
      <c r="N30" s="106">
        <v>2.9378040000000021</v>
      </c>
      <c r="O30" s="107">
        <v>21.543896000000014</v>
      </c>
      <c r="Q30" s="18"/>
    </row>
    <row r="31" spans="1:17">
      <c r="A31" s="108"/>
      <c r="B31" s="109" t="s">
        <v>7</v>
      </c>
      <c r="C31" s="110">
        <v>0</v>
      </c>
      <c r="D31" s="110">
        <v>0</v>
      </c>
      <c r="E31" s="110">
        <v>0</v>
      </c>
      <c r="F31" s="110">
        <v>0</v>
      </c>
      <c r="G31" s="111">
        <v>0</v>
      </c>
      <c r="H31" s="104"/>
      <c r="I31" s="100"/>
      <c r="J31" s="112" t="s">
        <v>13</v>
      </c>
      <c r="K31" s="113">
        <v>3.7800000000000029</v>
      </c>
      <c r="L31" s="113">
        <v>0</v>
      </c>
      <c r="M31" s="113">
        <v>3.7800000000000029</v>
      </c>
      <c r="N31" s="113">
        <v>3.7800000000000029</v>
      </c>
      <c r="O31" s="114">
        <v>0</v>
      </c>
      <c r="Q31" s="18"/>
    </row>
    <row r="32" spans="1:17">
      <c r="A32" s="108"/>
      <c r="B32" s="101" t="s">
        <v>8</v>
      </c>
      <c r="C32" s="102">
        <v>0</v>
      </c>
      <c r="D32" s="102">
        <v>0</v>
      </c>
      <c r="E32" s="102">
        <v>0</v>
      </c>
      <c r="F32" s="102">
        <v>0</v>
      </c>
      <c r="G32" s="103">
        <v>0</v>
      </c>
      <c r="H32" s="115"/>
      <c r="I32" s="116"/>
      <c r="J32" s="105" t="s">
        <v>43</v>
      </c>
      <c r="K32" s="106">
        <v>3.1069999999999993</v>
      </c>
      <c r="L32" s="106">
        <v>0</v>
      </c>
      <c r="M32" s="106">
        <v>2.9827199999999991</v>
      </c>
      <c r="N32" s="106">
        <v>2.9827199999999991</v>
      </c>
      <c r="O32" s="107">
        <v>0.12428000000000017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2</v>
      </c>
      <c r="D34" s="102">
        <v>0</v>
      </c>
      <c r="E34" s="102">
        <v>2</v>
      </c>
      <c r="F34" s="102">
        <v>2</v>
      </c>
      <c r="G34" s="103">
        <v>0</v>
      </c>
      <c r="H34" s="104"/>
      <c r="I34" s="100"/>
      <c r="J34" s="105" t="s">
        <v>47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</v>
      </c>
      <c r="D35" s="110">
        <v>0</v>
      </c>
      <c r="E35" s="110">
        <v>0</v>
      </c>
      <c r="F35" s="110">
        <v>0</v>
      </c>
      <c r="G35" s="111">
        <v>0</v>
      </c>
      <c r="H35" s="104"/>
      <c r="I35" s="100"/>
      <c r="J35" s="112" t="s">
        <v>48</v>
      </c>
      <c r="K35" s="113">
        <v>0</v>
      </c>
      <c r="L35" s="113">
        <v>0</v>
      </c>
      <c r="M35" s="113">
        <v>0</v>
      </c>
      <c r="N35" s="113">
        <v>0</v>
      </c>
      <c r="O35" s="117">
        <v>0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12"/>
      <c r="K36" s="118"/>
      <c r="L36" s="118"/>
      <c r="M36" s="118"/>
      <c r="N36" s="118"/>
      <c r="O36" s="118"/>
      <c r="Q36" s="18"/>
    </row>
    <row r="37" spans="1:17">
      <c r="A37" s="108"/>
      <c r="B37" s="109" t="s">
        <v>13</v>
      </c>
      <c r="C37" s="110">
        <v>0.33</v>
      </c>
      <c r="D37" s="110">
        <v>4.6200000000000005E-2</v>
      </c>
      <c r="E37" s="110">
        <v>0.2838</v>
      </c>
      <c r="F37" s="110">
        <v>0.33</v>
      </c>
      <c r="G37" s="111">
        <v>0</v>
      </c>
      <c r="H37" s="104"/>
      <c r="I37" s="119"/>
      <c r="J37" s="120" t="s">
        <v>61</v>
      </c>
      <c r="K37" s="121">
        <v>31.368700000000018</v>
      </c>
      <c r="L37" s="121">
        <v>0</v>
      </c>
      <c r="M37" s="121">
        <v>9.7005240000000033</v>
      </c>
      <c r="N37" s="121">
        <v>9.7005240000000033</v>
      </c>
      <c r="O37" s="121">
        <v>21.668176000000013</v>
      </c>
      <c r="Q37" s="18"/>
    </row>
    <row r="38" spans="1:17">
      <c r="A38" s="108"/>
      <c r="B38" s="101" t="s">
        <v>14</v>
      </c>
      <c r="C38" s="102">
        <v>0.33</v>
      </c>
      <c r="D38" s="102">
        <v>3.3000000000000002E-2</v>
      </c>
      <c r="E38" s="102">
        <v>0.2838</v>
      </c>
      <c r="F38" s="102">
        <v>0.31679999999999997</v>
      </c>
      <c r="G38" s="103">
        <v>1.3200000000000045E-2</v>
      </c>
      <c r="H38" s="100"/>
      <c r="I38" s="100"/>
      <c r="J38" s="100"/>
      <c r="K38" s="100"/>
      <c r="L38" s="100"/>
      <c r="M38" s="100"/>
      <c r="N38" s="100"/>
      <c r="Q38" s="18"/>
    </row>
    <row r="39" spans="1:17" ht="15.6" customHeight="1">
      <c r="A39" s="108"/>
      <c r="B39" s="109" t="s">
        <v>15</v>
      </c>
      <c r="C39" s="110">
        <v>0</v>
      </c>
      <c r="D39" s="110">
        <v>0</v>
      </c>
      <c r="E39" s="110">
        <v>0</v>
      </c>
      <c r="F39" s="110">
        <v>0</v>
      </c>
      <c r="G39" s="111">
        <v>0</v>
      </c>
      <c r="H39" s="104"/>
      <c r="I39" s="49"/>
      <c r="J39" s="122" t="s">
        <v>38</v>
      </c>
      <c r="K39" s="123" t="s">
        <v>39</v>
      </c>
      <c r="L39" s="123"/>
      <c r="M39" s="123"/>
      <c r="N39" s="124"/>
      <c r="O39" s="124"/>
      <c r="Q39" s="18"/>
    </row>
    <row r="40" spans="1:17" ht="15.6" customHeight="1">
      <c r="A40" s="108"/>
      <c r="B40" s="101" t="s">
        <v>16</v>
      </c>
      <c r="C40" s="102">
        <v>0</v>
      </c>
      <c r="D40" s="102">
        <v>0</v>
      </c>
      <c r="E40" s="102">
        <v>0</v>
      </c>
      <c r="F40" s="102">
        <v>0</v>
      </c>
      <c r="G40" s="103">
        <v>0</v>
      </c>
      <c r="H40" s="104"/>
      <c r="I40" s="49"/>
      <c r="J40" s="122"/>
      <c r="K40" s="123"/>
      <c r="L40" s="123"/>
      <c r="M40" s="123"/>
      <c r="N40" s="124"/>
      <c r="O40" s="124"/>
      <c r="Q40" s="18"/>
    </row>
    <row r="41" spans="1:17" ht="15.6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2"/>
      <c r="K41" s="123"/>
      <c r="L41" s="123"/>
      <c r="M41" s="123"/>
      <c r="N41" s="119"/>
      <c r="O41" s="124"/>
      <c r="Q41" s="18"/>
    </row>
    <row r="42" spans="1:17" ht="15.6" customHeight="1">
      <c r="A42" s="108"/>
      <c r="B42" s="101" t="s">
        <v>18</v>
      </c>
      <c r="C42" s="102">
        <v>0</v>
      </c>
      <c r="D42" s="102">
        <v>0</v>
      </c>
      <c r="E42" s="102">
        <v>0</v>
      </c>
      <c r="F42" s="102">
        <v>0</v>
      </c>
      <c r="G42" s="103">
        <v>0</v>
      </c>
      <c r="H42" s="104"/>
      <c r="I42" s="49"/>
      <c r="J42" s="125" t="s">
        <v>42</v>
      </c>
      <c r="K42" s="123" t="s">
        <v>39</v>
      </c>
      <c r="L42" s="123"/>
      <c r="M42" s="123"/>
      <c r="N42" s="126"/>
      <c r="O42" s="124"/>
      <c r="Q42" s="18"/>
    </row>
    <row r="43" spans="1:17">
      <c r="A43" s="108"/>
      <c r="B43" s="109" t="s">
        <v>62</v>
      </c>
      <c r="C43" s="110">
        <v>0</v>
      </c>
      <c r="D43" s="110">
        <v>0</v>
      </c>
      <c r="E43" s="110">
        <v>0</v>
      </c>
      <c r="F43" s="110">
        <v>0</v>
      </c>
      <c r="G43" s="111">
        <v>0</v>
      </c>
      <c r="H43" s="104"/>
      <c r="I43" s="49"/>
      <c r="J43" s="125"/>
      <c r="K43" s="123"/>
      <c r="L43" s="123"/>
      <c r="M43" s="123"/>
      <c r="N43" s="126"/>
      <c r="O43" s="124"/>
      <c r="Q43" s="18"/>
    </row>
    <row r="44" spans="1:17">
      <c r="A44" s="108"/>
      <c r="B44" s="101" t="s">
        <v>20</v>
      </c>
      <c r="C44" s="102">
        <v>0</v>
      </c>
      <c r="D44" s="102">
        <v>0</v>
      </c>
      <c r="E44" s="102">
        <v>0</v>
      </c>
      <c r="F44" s="102">
        <v>0</v>
      </c>
      <c r="G44" s="102">
        <v>0</v>
      </c>
      <c r="H44" s="104"/>
      <c r="I44" s="49"/>
      <c r="J44" s="127" t="s">
        <v>44</v>
      </c>
      <c r="K44" s="128" t="s">
        <v>45</v>
      </c>
      <c r="L44" s="129"/>
      <c r="M44" s="129"/>
      <c r="N44" s="126"/>
      <c r="O44" s="124"/>
      <c r="Q44" s="18"/>
    </row>
    <row r="45" spans="1:17">
      <c r="A45" s="108"/>
      <c r="B45" s="130"/>
      <c r="C45" s="131"/>
      <c r="D45" s="131"/>
      <c r="E45" s="131"/>
      <c r="F45" s="131"/>
      <c r="G45" s="131"/>
      <c r="H45" s="132"/>
      <c r="I45" s="49"/>
      <c r="J45" s="127" t="s">
        <v>46</v>
      </c>
      <c r="K45" s="133">
        <v>44813</v>
      </c>
      <c r="L45" s="133"/>
      <c r="M45" s="133"/>
      <c r="N45" s="126"/>
      <c r="O45" s="124"/>
    </row>
    <row r="46" spans="1:17">
      <c r="A46" s="119"/>
      <c r="B46" s="134" t="s">
        <v>61</v>
      </c>
      <c r="C46" s="135">
        <v>32.480000000000004</v>
      </c>
      <c r="D46" s="135">
        <v>7.9200000000000007E-2</v>
      </c>
      <c r="E46" s="135">
        <v>29.405600000000003</v>
      </c>
      <c r="F46" s="135">
        <v>29.484800000000003</v>
      </c>
      <c r="G46" s="135">
        <v>2.9951999999999992</v>
      </c>
      <c r="H46" s="100"/>
      <c r="I46" s="49"/>
      <c r="J46" s="49"/>
      <c r="K46" s="49"/>
      <c r="L46" s="49"/>
      <c r="M46" s="49"/>
      <c r="N46" s="126"/>
      <c r="O46" s="124"/>
    </row>
    <row r="48" spans="1:17">
      <c r="D48" s="136"/>
    </row>
    <row r="49" spans="5:5">
      <c r="E49" s="136"/>
    </row>
  </sheetData>
  <mergeCells count="4">
    <mergeCell ref="J39:J41"/>
    <mergeCell ref="K39:M41"/>
    <mergeCell ref="J42:J43"/>
    <mergeCell ref="K42:M43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C70D65-C812-40D1-AD83-E792D9631347}">
  <sheetPr codeName="Sheet26">
    <tabColor rgb="FF666666"/>
    <pageSetUpPr fitToPage="1"/>
  </sheetPr>
  <dimension ref="A1:W47"/>
  <sheetViews>
    <sheetView showGridLines="0" showRuler="0" topLeftCell="A15" zoomScale="130" zoomScaleNormal="13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137" customWidth="1"/>
    <col min="5" max="21" width="13.42578125" style="1" customWidth="1"/>
    <col min="22" max="22" width="5.5703125" style="1" customWidth="1"/>
    <col min="23" max="23" width="15.8554687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42578125" style="1" customWidth="1"/>
    <col min="30" max="16384" width="3" style="1"/>
  </cols>
  <sheetData>
    <row r="1" spans="1:23">
      <c r="P1" s="138"/>
    </row>
    <row r="4" spans="1:23">
      <c r="I4" s="139"/>
      <c r="J4" s="139"/>
    </row>
    <row r="6" spans="1:23">
      <c r="F6" s="6"/>
      <c r="G6" s="6"/>
      <c r="H6" s="6"/>
    </row>
    <row r="7" spans="1:23">
      <c r="A7" s="140"/>
      <c r="B7" s="140"/>
      <c r="C7" s="140"/>
      <c r="D7" s="141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2" t="s">
        <v>53</v>
      </c>
      <c r="B8" s="143"/>
      <c r="C8" s="143"/>
      <c r="D8" s="144" t="s">
        <v>63</v>
      </c>
      <c r="E8" s="144" t="s">
        <v>64</v>
      </c>
      <c r="F8" s="144" t="s">
        <v>65</v>
      </c>
      <c r="G8" s="144" t="s">
        <v>66</v>
      </c>
      <c r="H8" s="144" t="s">
        <v>67</v>
      </c>
      <c r="I8" s="144" t="s">
        <v>68</v>
      </c>
      <c r="J8" s="144" t="s">
        <v>69</v>
      </c>
      <c r="K8" s="144" t="s">
        <v>70</v>
      </c>
      <c r="L8" s="144" t="s">
        <v>45</v>
      </c>
      <c r="M8" s="144" t="s">
        <v>71</v>
      </c>
      <c r="N8" s="144" t="s">
        <v>72</v>
      </c>
      <c r="O8" s="144" t="s">
        <v>73</v>
      </c>
      <c r="P8" s="144" t="s">
        <v>74</v>
      </c>
      <c r="Q8" s="145" t="s">
        <v>75</v>
      </c>
      <c r="R8" s="145" t="s">
        <v>33</v>
      </c>
      <c r="S8" s="145" t="s">
        <v>76</v>
      </c>
      <c r="T8" s="145" t="s">
        <v>77</v>
      </c>
      <c r="U8" s="145" t="s">
        <v>78</v>
      </c>
      <c r="W8" s="146"/>
    </row>
    <row r="9" spans="1:23">
      <c r="A9" s="147"/>
      <c r="B9" s="148" t="s">
        <v>6</v>
      </c>
      <c r="C9" s="149"/>
      <c r="D9" s="150">
        <v>78.010000000000005</v>
      </c>
      <c r="E9" s="150">
        <v>20.299999999999997</v>
      </c>
      <c r="F9" s="151">
        <v>27.86</v>
      </c>
      <c r="G9" s="150">
        <v>0</v>
      </c>
      <c r="H9" s="150">
        <v>31.1</v>
      </c>
      <c r="I9" s="150">
        <v>36.86</v>
      </c>
      <c r="J9" s="150">
        <v>28.779999999999994</v>
      </c>
      <c r="K9" s="150">
        <v>33.9</v>
      </c>
      <c r="L9" s="150">
        <v>29.820000000000004</v>
      </c>
      <c r="M9" s="150"/>
      <c r="N9" s="150"/>
      <c r="O9" s="150"/>
      <c r="P9" s="150"/>
      <c r="Q9" s="152">
        <v>286.63</v>
      </c>
      <c r="R9" s="152">
        <v>70.771199999999993</v>
      </c>
      <c r="S9" s="152">
        <v>215.8588</v>
      </c>
      <c r="T9" s="152">
        <v>1262.6872246696034</v>
      </c>
      <c r="U9" s="152">
        <v>311.76740088105726</v>
      </c>
      <c r="V9" s="153"/>
      <c r="W9" s="154"/>
    </row>
    <row r="10" spans="1:23">
      <c r="A10" s="147"/>
      <c r="B10" s="155" t="s">
        <v>7</v>
      </c>
      <c r="C10" s="156"/>
      <c r="D10" s="157">
        <v>5.8</v>
      </c>
      <c r="E10" s="157">
        <v>0</v>
      </c>
      <c r="F10" s="158">
        <v>0</v>
      </c>
      <c r="G10" s="157">
        <v>2</v>
      </c>
      <c r="H10" s="157">
        <v>0</v>
      </c>
      <c r="I10" s="157">
        <v>0</v>
      </c>
      <c r="J10" s="157">
        <v>0</v>
      </c>
      <c r="K10" s="157">
        <v>0.5</v>
      </c>
      <c r="L10" s="157">
        <v>0</v>
      </c>
      <c r="M10" s="157"/>
      <c r="N10" s="157"/>
      <c r="O10" s="157"/>
      <c r="P10" s="157"/>
      <c r="Q10" s="159">
        <v>8.3000000000000007</v>
      </c>
      <c r="R10" s="160">
        <v>5.8</v>
      </c>
      <c r="S10" s="160">
        <v>2.5000000000000009</v>
      </c>
      <c r="T10" s="160">
        <v>6.9166666666666679</v>
      </c>
      <c r="U10" s="160">
        <v>4.833333333333333</v>
      </c>
      <c r="V10" s="153"/>
      <c r="W10" s="154"/>
    </row>
    <row r="11" spans="1:23">
      <c r="A11" s="147"/>
      <c r="B11" s="161" t="s">
        <v>8</v>
      </c>
      <c r="C11" s="162"/>
      <c r="D11" s="150">
        <v>5.5</v>
      </c>
      <c r="E11" s="150">
        <v>0</v>
      </c>
      <c r="F11" s="151">
        <v>0</v>
      </c>
      <c r="G11" s="150">
        <v>0</v>
      </c>
      <c r="H11" s="150">
        <v>1</v>
      </c>
      <c r="I11" s="150">
        <v>0</v>
      </c>
      <c r="J11" s="150">
        <v>0</v>
      </c>
      <c r="K11" s="150">
        <v>0</v>
      </c>
      <c r="L11" s="150">
        <v>0</v>
      </c>
      <c r="M11" s="150"/>
      <c r="N11" s="150"/>
      <c r="O11" s="150"/>
      <c r="P11" s="150"/>
      <c r="Q11" s="163">
        <v>6.5</v>
      </c>
      <c r="R11" s="163">
        <v>5.5</v>
      </c>
      <c r="S11" s="163">
        <v>1</v>
      </c>
      <c r="T11" s="163">
        <v>4.333333333333333</v>
      </c>
      <c r="U11" s="163">
        <v>3.6666666666666665</v>
      </c>
      <c r="V11" s="153"/>
      <c r="W11" s="154"/>
    </row>
    <row r="12" spans="1:23">
      <c r="A12" s="147"/>
      <c r="B12" s="155" t="s">
        <v>9</v>
      </c>
      <c r="C12" s="156"/>
      <c r="D12" s="157">
        <v>0</v>
      </c>
      <c r="E12" s="157">
        <v>0</v>
      </c>
      <c r="F12" s="158">
        <v>0</v>
      </c>
      <c r="G12" s="157">
        <v>0</v>
      </c>
      <c r="H12" s="157">
        <v>0</v>
      </c>
      <c r="I12" s="157">
        <v>0</v>
      </c>
      <c r="J12" s="157">
        <v>0</v>
      </c>
      <c r="K12" s="157">
        <v>0</v>
      </c>
      <c r="L12" s="157">
        <v>0</v>
      </c>
      <c r="M12" s="157"/>
      <c r="N12" s="157"/>
      <c r="O12" s="157"/>
      <c r="P12" s="157"/>
      <c r="Q12" s="160">
        <v>0</v>
      </c>
      <c r="R12" s="160">
        <v>0</v>
      </c>
      <c r="S12" s="160">
        <v>0</v>
      </c>
      <c r="T12" s="160">
        <v>0</v>
      </c>
      <c r="U12" s="160">
        <v>0</v>
      </c>
      <c r="V12" s="153"/>
      <c r="W12" s="154"/>
    </row>
    <row r="13" spans="1:23">
      <c r="A13" s="164"/>
      <c r="B13" s="161" t="s">
        <v>10</v>
      </c>
      <c r="C13" s="162"/>
      <c r="D13" s="165">
        <v>12.98</v>
      </c>
      <c r="E13" s="165">
        <v>0</v>
      </c>
      <c r="F13" s="166">
        <v>1</v>
      </c>
      <c r="G13" s="165">
        <v>2</v>
      </c>
      <c r="H13" s="165">
        <v>2</v>
      </c>
      <c r="I13" s="165">
        <v>0.75</v>
      </c>
      <c r="J13" s="165">
        <v>0.8</v>
      </c>
      <c r="K13" s="165">
        <v>1</v>
      </c>
      <c r="L13" s="165">
        <v>2</v>
      </c>
      <c r="M13" s="165"/>
      <c r="N13" s="165"/>
      <c r="O13" s="150"/>
      <c r="P13" s="165"/>
      <c r="Q13" s="163">
        <v>22.53</v>
      </c>
      <c r="R13" s="163">
        <v>12.187999999999999</v>
      </c>
      <c r="S13" s="163">
        <v>10.342000000000002</v>
      </c>
      <c r="T13" s="167">
        <v>140.8125</v>
      </c>
      <c r="U13" s="167">
        <v>76.174999999999997</v>
      </c>
      <c r="V13" s="153"/>
      <c r="W13" s="154"/>
    </row>
    <row r="14" spans="1:23">
      <c r="A14" s="164"/>
      <c r="B14" s="155" t="s">
        <v>11</v>
      </c>
      <c r="C14" s="156"/>
      <c r="D14" s="168">
        <v>0.2</v>
      </c>
      <c r="E14" s="168">
        <v>0</v>
      </c>
      <c r="F14" s="169">
        <v>0</v>
      </c>
      <c r="G14" s="168">
        <v>0</v>
      </c>
      <c r="H14" s="168">
        <v>0</v>
      </c>
      <c r="I14" s="168">
        <v>0</v>
      </c>
      <c r="J14" s="168">
        <v>0</v>
      </c>
      <c r="K14" s="168">
        <v>0</v>
      </c>
      <c r="L14" s="168">
        <v>0</v>
      </c>
      <c r="M14" s="168"/>
      <c r="N14" s="168"/>
      <c r="O14" s="157"/>
      <c r="P14" s="168"/>
      <c r="Q14" s="160">
        <v>0.2</v>
      </c>
      <c r="R14" s="160">
        <v>0.2</v>
      </c>
      <c r="S14" s="160">
        <v>0</v>
      </c>
      <c r="T14" s="160">
        <v>0.16666666666666669</v>
      </c>
      <c r="U14" s="160">
        <v>0.16666666666666669</v>
      </c>
      <c r="V14" s="153"/>
      <c r="W14" s="154"/>
    </row>
    <row r="15" spans="1:23">
      <c r="A15" s="164"/>
      <c r="B15" s="161" t="s">
        <v>12</v>
      </c>
      <c r="C15" s="162"/>
      <c r="D15" s="170">
        <v>0</v>
      </c>
      <c r="E15" s="170">
        <v>0</v>
      </c>
      <c r="F15" s="171">
        <v>0</v>
      </c>
      <c r="G15" s="170">
        <v>0</v>
      </c>
      <c r="H15" s="170">
        <v>0</v>
      </c>
      <c r="I15" s="170">
        <v>0</v>
      </c>
      <c r="J15" s="170">
        <v>0</v>
      </c>
      <c r="K15" s="170">
        <v>0</v>
      </c>
      <c r="L15" s="170">
        <v>0</v>
      </c>
      <c r="M15" s="170"/>
      <c r="N15" s="170"/>
      <c r="O15" s="150"/>
      <c r="P15" s="170"/>
      <c r="Q15" s="163">
        <v>0</v>
      </c>
      <c r="R15" s="163">
        <v>0</v>
      </c>
      <c r="S15" s="163">
        <v>0</v>
      </c>
      <c r="T15" s="172">
        <v>0</v>
      </c>
      <c r="U15" s="172">
        <v>0</v>
      </c>
      <c r="V15" s="153"/>
      <c r="W15" s="154"/>
    </row>
    <row r="16" spans="1:23">
      <c r="A16" s="164"/>
      <c r="B16" s="155" t="s">
        <v>13</v>
      </c>
      <c r="C16" s="156"/>
      <c r="D16" s="168">
        <v>2.0300000000000002</v>
      </c>
      <c r="E16" s="168">
        <v>0</v>
      </c>
      <c r="F16" s="169">
        <v>0</v>
      </c>
      <c r="G16" s="168">
        <v>0</v>
      </c>
      <c r="H16" s="168">
        <v>0</v>
      </c>
      <c r="I16" s="168">
        <v>0.25</v>
      </c>
      <c r="J16" s="168">
        <v>0.05</v>
      </c>
      <c r="K16" s="168">
        <v>0</v>
      </c>
      <c r="L16" s="168">
        <v>0.33</v>
      </c>
      <c r="M16" s="168"/>
      <c r="N16" s="168"/>
      <c r="O16" s="157"/>
      <c r="P16" s="168"/>
      <c r="Q16" s="160">
        <v>2.66</v>
      </c>
      <c r="R16" s="160">
        <v>2.0300000000000002</v>
      </c>
      <c r="S16" s="160">
        <v>0.62999999999999989</v>
      </c>
      <c r="T16" s="160">
        <v>20.461538461538463</v>
      </c>
      <c r="U16" s="160">
        <v>15.615384615384617</v>
      </c>
      <c r="V16" s="153"/>
      <c r="W16" s="154"/>
    </row>
    <row r="17" spans="1:23">
      <c r="A17" s="164"/>
      <c r="B17" s="161" t="s">
        <v>14</v>
      </c>
      <c r="C17" s="162"/>
      <c r="D17" s="170">
        <v>4.3899999999999997</v>
      </c>
      <c r="E17" s="170">
        <v>0</v>
      </c>
      <c r="F17" s="171">
        <v>1</v>
      </c>
      <c r="G17" s="170">
        <v>0</v>
      </c>
      <c r="H17" s="170">
        <v>0</v>
      </c>
      <c r="I17" s="170">
        <v>0.25</v>
      </c>
      <c r="J17" s="170">
        <v>0.05</v>
      </c>
      <c r="K17" s="170">
        <v>0</v>
      </c>
      <c r="L17" s="170">
        <v>0.33</v>
      </c>
      <c r="M17" s="170"/>
      <c r="N17" s="170"/>
      <c r="O17" s="150"/>
      <c r="P17" s="170"/>
      <c r="Q17" s="163">
        <v>6.02</v>
      </c>
      <c r="R17" s="163">
        <v>3.9843999999999999</v>
      </c>
      <c r="S17" s="163">
        <v>2.0355999999999996</v>
      </c>
      <c r="T17" s="172">
        <v>77.179487179487168</v>
      </c>
      <c r="U17" s="172">
        <v>51.082051282051282</v>
      </c>
      <c r="V17" s="153"/>
      <c r="W17" s="154"/>
    </row>
    <row r="18" spans="1:23">
      <c r="A18" s="164"/>
      <c r="B18" s="155" t="s">
        <v>15</v>
      </c>
      <c r="C18" s="156"/>
      <c r="D18" s="168">
        <v>0.5</v>
      </c>
      <c r="E18" s="168">
        <v>0</v>
      </c>
      <c r="F18" s="169">
        <v>0</v>
      </c>
      <c r="G18" s="168">
        <v>0</v>
      </c>
      <c r="H18" s="168">
        <v>0</v>
      </c>
      <c r="I18" s="168">
        <v>0</v>
      </c>
      <c r="J18" s="168">
        <v>0</v>
      </c>
      <c r="K18" s="168">
        <v>0</v>
      </c>
      <c r="L18" s="168">
        <v>0</v>
      </c>
      <c r="M18" s="168"/>
      <c r="N18" s="168"/>
      <c r="O18" s="157"/>
      <c r="P18" s="168"/>
      <c r="Q18" s="160">
        <v>0.5</v>
      </c>
      <c r="R18" s="160">
        <v>0.5</v>
      </c>
      <c r="S18" s="160">
        <v>0</v>
      </c>
      <c r="T18" s="160">
        <v>2.5</v>
      </c>
      <c r="U18" s="160">
        <v>2.5</v>
      </c>
      <c r="V18" s="153"/>
      <c r="W18" s="154"/>
    </row>
    <row r="19" spans="1:23">
      <c r="A19" s="164"/>
      <c r="B19" s="161" t="s">
        <v>16</v>
      </c>
      <c r="C19" s="162"/>
      <c r="D19" s="170">
        <v>5.5</v>
      </c>
      <c r="E19" s="170">
        <v>0</v>
      </c>
      <c r="F19" s="171">
        <v>1</v>
      </c>
      <c r="G19" s="170">
        <v>2</v>
      </c>
      <c r="H19" s="170">
        <v>0</v>
      </c>
      <c r="I19" s="170">
        <v>0.25</v>
      </c>
      <c r="J19" s="170">
        <v>0.2</v>
      </c>
      <c r="K19" s="170">
        <v>0.5</v>
      </c>
      <c r="L19" s="170">
        <v>0</v>
      </c>
      <c r="M19" s="170"/>
      <c r="N19" s="170"/>
      <c r="O19" s="150"/>
      <c r="P19" s="170"/>
      <c r="Q19" s="163">
        <v>9.4499999999999993</v>
      </c>
      <c r="R19" s="163">
        <v>5.5</v>
      </c>
      <c r="S19" s="163">
        <v>3.9499999999999993</v>
      </c>
      <c r="T19" s="172">
        <v>18.899999999999999</v>
      </c>
      <c r="U19" s="172">
        <v>11</v>
      </c>
      <c r="V19" s="153"/>
      <c r="W19" s="154"/>
    </row>
    <row r="20" spans="1:23">
      <c r="A20" s="164"/>
      <c r="B20" s="155" t="s">
        <v>79</v>
      </c>
      <c r="C20" s="156"/>
      <c r="D20" s="173">
        <v>0.1</v>
      </c>
      <c r="E20" s="173">
        <v>0</v>
      </c>
      <c r="F20" s="174">
        <v>0</v>
      </c>
      <c r="G20" s="173">
        <v>0</v>
      </c>
      <c r="H20" s="173">
        <v>0</v>
      </c>
      <c r="I20" s="173">
        <v>0</v>
      </c>
      <c r="J20" s="173">
        <v>0</v>
      </c>
      <c r="K20" s="173">
        <v>0</v>
      </c>
      <c r="L20" s="173">
        <v>0</v>
      </c>
      <c r="M20" s="173"/>
      <c r="N20" s="173"/>
      <c r="O20" s="157"/>
      <c r="P20" s="173"/>
      <c r="Q20" s="160">
        <v>0.1</v>
      </c>
      <c r="R20" s="160">
        <v>0.1</v>
      </c>
      <c r="S20" s="160">
        <v>0</v>
      </c>
      <c r="T20" s="160">
        <v>0.5</v>
      </c>
      <c r="U20" s="160">
        <v>0.5</v>
      </c>
      <c r="V20" s="153"/>
      <c r="W20" s="154"/>
    </row>
    <row r="21" spans="1:23">
      <c r="A21" s="164"/>
      <c r="B21" s="161" t="s">
        <v>80</v>
      </c>
      <c r="C21" s="162"/>
      <c r="D21" s="165">
        <v>260.42</v>
      </c>
      <c r="E21" s="165">
        <v>11.059999999999999</v>
      </c>
      <c r="F21" s="166">
        <v>1</v>
      </c>
      <c r="G21" s="165">
        <v>33.56</v>
      </c>
      <c r="H21" s="165">
        <v>0.44</v>
      </c>
      <c r="I21" s="165">
        <v>0</v>
      </c>
      <c r="J21" s="165">
        <v>5.56</v>
      </c>
      <c r="K21" s="165">
        <v>0.98</v>
      </c>
      <c r="L21" s="165">
        <v>0</v>
      </c>
      <c r="M21" s="165"/>
      <c r="N21" s="165"/>
      <c r="O21" s="165"/>
      <c r="P21" s="165"/>
      <c r="Q21" s="163">
        <v>313.02000000000004</v>
      </c>
      <c r="R21" s="163">
        <v>196.82910000000001</v>
      </c>
      <c r="S21" s="163">
        <v>116.19090000000003</v>
      </c>
      <c r="T21" s="167">
        <v>447.17142857142863</v>
      </c>
      <c r="U21" s="167">
        <v>281.18442857142861</v>
      </c>
      <c r="V21" s="153"/>
      <c r="W21" s="154"/>
    </row>
    <row r="22" spans="1:23">
      <c r="A22" s="164"/>
      <c r="B22" s="155" t="s">
        <v>81</v>
      </c>
      <c r="C22" s="156"/>
      <c r="D22" s="173">
        <v>3.5599999999999996</v>
      </c>
      <c r="E22" s="173">
        <v>0</v>
      </c>
      <c r="F22" s="174">
        <v>0.2</v>
      </c>
      <c r="G22" s="173">
        <v>0</v>
      </c>
      <c r="H22" s="173">
        <v>0</v>
      </c>
      <c r="I22" s="173">
        <v>0.22</v>
      </c>
      <c r="J22" s="173">
        <v>0</v>
      </c>
      <c r="K22" s="173">
        <v>0</v>
      </c>
      <c r="L22" s="173">
        <v>0</v>
      </c>
      <c r="M22" s="173"/>
      <c r="N22" s="173"/>
      <c r="O22" s="157"/>
      <c r="P22" s="173"/>
      <c r="Q22" s="160">
        <v>3.98</v>
      </c>
      <c r="R22" s="160">
        <v>2.4767999999999999</v>
      </c>
      <c r="S22" s="160">
        <v>1.5032000000000001</v>
      </c>
      <c r="T22" s="160">
        <v>5.6857142857142859</v>
      </c>
      <c r="U22" s="160">
        <v>3.5382857142857143</v>
      </c>
      <c r="V22" s="153"/>
      <c r="W22" s="154"/>
    </row>
    <row r="23" spans="1:23">
      <c r="B23" s="161" t="s">
        <v>20</v>
      </c>
      <c r="C23" s="162"/>
      <c r="D23" s="165">
        <v>0.28000000000000003</v>
      </c>
      <c r="E23" s="165">
        <v>0.1</v>
      </c>
      <c r="F23" s="166">
        <v>7.18</v>
      </c>
      <c r="G23" s="165">
        <v>0</v>
      </c>
      <c r="H23" s="165">
        <v>0.04</v>
      </c>
      <c r="I23" s="165">
        <v>0</v>
      </c>
      <c r="J23" s="165">
        <v>0</v>
      </c>
      <c r="K23" s="165">
        <v>0</v>
      </c>
      <c r="L23" s="165">
        <v>0</v>
      </c>
      <c r="M23" s="165"/>
      <c r="N23" s="165"/>
      <c r="O23" s="150"/>
      <c r="P23" s="165"/>
      <c r="Q23" s="163">
        <v>7.6</v>
      </c>
      <c r="R23" s="163">
        <v>0.1</v>
      </c>
      <c r="S23" s="163">
        <v>7.5</v>
      </c>
      <c r="T23" s="163">
        <v>4.7499999999999991</v>
      </c>
      <c r="U23" s="163">
        <v>6.25E-2</v>
      </c>
      <c r="V23" s="153"/>
      <c r="W23" s="154"/>
    </row>
    <row r="24" spans="1:23" ht="15" customHeight="1">
      <c r="A24" s="164"/>
      <c r="B24" s="175" t="s">
        <v>82</v>
      </c>
      <c r="C24" s="176"/>
      <c r="D24" s="177">
        <v>379.27</v>
      </c>
      <c r="E24" s="178">
        <v>31.459999999999997</v>
      </c>
      <c r="F24" s="177">
        <v>39.24</v>
      </c>
      <c r="G24" s="178">
        <v>39.56</v>
      </c>
      <c r="H24" s="178">
        <v>34.58</v>
      </c>
      <c r="I24" s="178">
        <v>38.58</v>
      </c>
      <c r="J24" s="178">
        <v>35.44</v>
      </c>
      <c r="K24" s="178">
        <v>36.879999999999995</v>
      </c>
      <c r="L24" s="178">
        <v>32.480000000000004</v>
      </c>
      <c r="M24" s="178">
        <v>0</v>
      </c>
      <c r="N24" s="178">
        <v>0</v>
      </c>
      <c r="O24" s="178">
        <v>0</v>
      </c>
      <c r="P24" s="178">
        <v>0</v>
      </c>
      <c r="Q24" s="179">
        <v>667.49000000000012</v>
      </c>
      <c r="R24" s="179">
        <v>305.97950000000003</v>
      </c>
      <c r="S24" s="179">
        <v>361.51049999999998</v>
      </c>
      <c r="T24" s="179">
        <v>1992.0645598344388</v>
      </c>
      <c r="U24" s="179">
        <v>762.09171773087417</v>
      </c>
    </row>
    <row r="25" spans="1:23">
      <c r="A25" s="164"/>
      <c r="B25" s="180"/>
      <c r="C25" s="180"/>
      <c r="D25" s="181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3"/>
      <c r="R25" s="183"/>
      <c r="S25" s="183"/>
      <c r="T25" s="183"/>
      <c r="U25" s="183"/>
    </row>
    <row r="26" spans="1:23">
      <c r="E26" s="184"/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</row>
    <row r="28" spans="1:23" ht="24.95" customHeight="1"/>
    <row r="29" spans="1:23" ht="75" customHeight="1">
      <c r="A29" s="185" t="s">
        <v>34</v>
      </c>
      <c r="B29" s="186"/>
      <c r="C29" s="186"/>
      <c r="D29" s="144" t="s">
        <v>63</v>
      </c>
      <c r="E29" s="144" t="s">
        <v>64</v>
      </c>
      <c r="F29" s="144" t="s">
        <v>65</v>
      </c>
      <c r="G29" s="144" t="s">
        <v>66</v>
      </c>
      <c r="H29" s="144" t="s">
        <v>67</v>
      </c>
      <c r="I29" s="144" t="s">
        <v>68</v>
      </c>
      <c r="J29" s="144" t="s">
        <v>69</v>
      </c>
      <c r="K29" s="144" t="s">
        <v>70</v>
      </c>
      <c r="L29" s="144" t="s">
        <v>45</v>
      </c>
      <c r="M29" s="144" t="s">
        <v>71</v>
      </c>
      <c r="N29" s="144" t="s">
        <v>72</v>
      </c>
      <c r="O29" s="144" t="s">
        <v>73</v>
      </c>
      <c r="P29" s="144" t="s">
        <v>74</v>
      </c>
      <c r="Q29" s="187" t="s">
        <v>75</v>
      </c>
      <c r="R29" s="187" t="s">
        <v>33</v>
      </c>
      <c r="S29" s="187" t="s">
        <v>83</v>
      </c>
      <c r="T29" s="187" t="s">
        <v>77</v>
      </c>
      <c r="U29" s="187" t="s">
        <v>78</v>
      </c>
    </row>
    <row r="30" spans="1:23">
      <c r="B30" s="188" t="s">
        <v>40</v>
      </c>
      <c r="C30" s="189"/>
      <c r="D30" s="150">
        <v>160.81320000000002</v>
      </c>
      <c r="E30" s="150">
        <v>26.630500000000005</v>
      </c>
      <c r="F30" s="190">
        <v>17.50490000000001</v>
      </c>
      <c r="G30" s="150">
        <v>17.379100000000019</v>
      </c>
      <c r="H30" s="150">
        <v>29.724499999999999</v>
      </c>
      <c r="I30" s="150">
        <v>31.993999999999996</v>
      </c>
      <c r="J30" s="150">
        <v>39.819100000000013</v>
      </c>
      <c r="K30" s="191">
        <v>24.320199999999982</v>
      </c>
      <c r="L30" s="191">
        <v>24.461300000000019</v>
      </c>
      <c r="M30" s="191"/>
      <c r="N30" s="191"/>
      <c r="O30" s="191"/>
      <c r="P30" s="150"/>
      <c r="Q30" s="163">
        <v>372.64680000000004</v>
      </c>
      <c r="R30" s="163">
        <v>44.717616000000007</v>
      </c>
      <c r="S30" s="163">
        <v>327.92918400000002</v>
      </c>
      <c r="T30" s="163">
        <v>4384.08</v>
      </c>
      <c r="U30" s="163">
        <v>526.08960000000002</v>
      </c>
    </row>
    <row r="31" spans="1:23">
      <c r="B31" s="192" t="s">
        <v>13</v>
      </c>
      <c r="C31" s="189"/>
      <c r="D31" s="157">
        <v>30.910500000000003</v>
      </c>
      <c r="E31" s="157">
        <v>4.2975000000000012</v>
      </c>
      <c r="F31" s="193">
        <v>3.0375000000000014</v>
      </c>
      <c r="G31" s="157">
        <v>2.9655000000000022</v>
      </c>
      <c r="H31" s="157">
        <v>3.6810000000000009</v>
      </c>
      <c r="I31" s="157">
        <v>3.8898000000000015</v>
      </c>
      <c r="J31" s="157">
        <v>3.9150000000000018</v>
      </c>
      <c r="K31" s="194">
        <v>4.3605000000000018</v>
      </c>
      <c r="L31" s="194">
        <v>3.7800000000000029</v>
      </c>
      <c r="M31" s="194"/>
      <c r="N31" s="194"/>
      <c r="O31" s="194"/>
      <c r="P31" s="157"/>
      <c r="Q31" s="160">
        <v>60.837300000000013</v>
      </c>
      <c r="R31" s="160">
        <v>60.837300000000013</v>
      </c>
      <c r="S31" s="160">
        <v>0</v>
      </c>
      <c r="T31" s="160">
        <v>1351.9400000000003</v>
      </c>
      <c r="U31" s="160">
        <v>1351.9400000000003</v>
      </c>
    </row>
    <row r="32" spans="1:23">
      <c r="B32" s="188" t="s">
        <v>43</v>
      </c>
      <c r="C32" s="189"/>
      <c r="D32" s="150">
        <v>15.918500000000002</v>
      </c>
      <c r="E32" s="150">
        <v>2.444</v>
      </c>
      <c r="F32" s="195">
        <v>1.911</v>
      </c>
      <c r="G32" s="196">
        <v>2.1970000000000001</v>
      </c>
      <c r="H32" s="197">
        <v>3.7504999999999988</v>
      </c>
      <c r="I32" s="198">
        <v>3.0679999999999996</v>
      </c>
      <c r="J32" s="199">
        <v>3.7114999999999982</v>
      </c>
      <c r="K32" s="200">
        <v>3.12</v>
      </c>
      <c r="L32" s="197">
        <v>3.1069999999999993</v>
      </c>
      <c r="M32" s="191"/>
      <c r="N32" s="197"/>
      <c r="O32" s="191"/>
      <c r="P32" s="150"/>
      <c r="Q32" s="163">
        <v>39.227499999999999</v>
      </c>
      <c r="R32" s="163">
        <v>37.6584</v>
      </c>
      <c r="S32" s="163">
        <v>1.5690999999999988</v>
      </c>
      <c r="T32" s="163">
        <v>603.5</v>
      </c>
      <c r="U32" s="163">
        <v>579.36</v>
      </c>
    </row>
    <row r="33" spans="1:21">
      <c r="B33" s="192" t="s">
        <v>14</v>
      </c>
      <c r="C33" s="189"/>
      <c r="D33" s="157">
        <v>0</v>
      </c>
      <c r="E33" s="157">
        <v>0</v>
      </c>
      <c r="F33" s="193">
        <v>0</v>
      </c>
      <c r="G33" s="157">
        <v>0</v>
      </c>
      <c r="H33" s="157">
        <v>0</v>
      </c>
      <c r="I33" s="157">
        <v>0</v>
      </c>
      <c r="J33" s="157">
        <v>0</v>
      </c>
      <c r="K33" s="194">
        <v>0</v>
      </c>
      <c r="L33" s="194">
        <v>0</v>
      </c>
      <c r="M33" s="194"/>
      <c r="N33" s="194"/>
      <c r="O33" s="194"/>
      <c r="P33" s="157"/>
      <c r="Q33" s="160">
        <v>0</v>
      </c>
      <c r="R33" s="160">
        <v>0</v>
      </c>
      <c r="S33" s="160">
        <v>0</v>
      </c>
      <c r="T33" s="160">
        <v>0</v>
      </c>
      <c r="U33" s="160">
        <v>0</v>
      </c>
    </row>
    <row r="34" spans="1:21">
      <c r="B34" s="188" t="s">
        <v>47</v>
      </c>
      <c r="C34" s="189"/>
      <c r="D34" s="165">
        <v>0</v>
      </c>
      <c r="E34" s="165">
        <v>0</v>
      </c>
      <c r="F34" s="201">
        <v>0</v>
      </c>
      <c r="G34" s="165">
        <v>0</v>
      </c>
      <c r="H34" s="165">
        <v>0</v>
      </c>
      <c r="I34" s="165">
        <v>0</v>
      </c>
      <c r="J34" s="165">
        <v>0</v>
      </c>
      <c r="K34" s="165">
        <v>0</v>
      </c>
      <c r="L34" s="165">
        <v>0</v>
      </c>
      <c r="M34" s="165"/>
      <c r="N34" s="165"/>
      <c r="O34" s="165"/>
      <c r="P34" s="165"/>
      <c r="Q34" s="163">
        <v>0</v>
      </c>
      <c r="R34" s="167">
        <v>0</v>
      </c>
      <c r="S34" s="163">
        <v>0</v>
      </c>
      <c r="T34" s="167">
        <v>0</v>
      </c>
      <c r="U34" s="167">
        <v>0</v>
      </c>
    </row>
    <row r="35" spans="1:21">
      <c r="B35" s="202" t="s">
        <v>48</v>
      </c>
      <c r="C35" s="203"/>
      <c r="D35" s="168">
        <v>2.8799999999999999E-2</v>
      </c>
      <c r="E35" s="168">
        <v>0</v>
      </c>
      <c r="F35" s="204">
        <v>0</v>
      </c>
      <c r="G35" s="168">
        <v>0</v>
      </c>
      <c r="H35" s="168">
        <v>0</v>
      </c>
      <c r="I35" s="168">
        <v>0</v>
      </c>
      <c r="J35" s="168">
        <v>0</v>
      </c>
      <c r="K35" s="168">
        <v>0</v>
      </c>
      <c r="L35" s="168">
        <v>0</v>
      </c>
      <c r="M35" s="168"/>
      <c r="N35" s="168"/>
      <c r="O35" s="194"/>
      <c r="P35" s="168"/>
      <c r="Q35" s="160">
        <v>2.8799999999999999E-2</v>
      </c>
      <c r="R35" s="160">
        <v>2.7647999999999999E-2</v>
      </c>
      <c r="S35" s="160">
        <v>1.1520000000000002E-3</v>
      </c>
      <c r="T35" s="160">
        <v>0.24</v>
      </c>
      <c r="U35" s="160">
        <v>0.23039999999999999</v>
      </c>
    </row>
    <row r="36" spans="1:21">
      <c r="B36" s="175" t="s">
        <v>82</v>
      </c>
      <c r="C36" s="176"/>
      <c r="D36" s="177">
        <v>207.67100000000002</v>
      </c>
      <c r="E36" s="178">
        <v>33.372000000000007</v>
      </c>
      <c r="F36" s="205">
        <v>22.453400000000013</v>
      </c>
      <c r="G36" s="178">
        <v>22.54160000000002</v>
      </c>
      <c r="H36" s="178">
        <v>37.156000000000006</v>
      </c>
      <c r="I36" s="178">
        <v>38.951799999999999</v>
      </c>
      <c r="J36" s="178">
        <v>47.445600000000013</v>
      </c>
      <c r="K36" s="178">
        <v>31.800699999999985</v>
      </c>
      <c r="L36" s="178">
        <v>31.348300000000023</v>
      </c>
      <c r="M36" s="178">
        <v>0</v>
      </c>
      <c r="N36" s="178">
        <v>0</v>
      </c>
      <c r="O36" s="178">
        <v>0</v>
      </c>
      <c r="P36" s="178">
        <v>0</v>
      </c>
      <c r="Q36" s="179">
        <v>472.74040000000008</v>
      </c>
      <c r="R36" s="179">
        <v>143.24096400000002</v>
      </c>
      <c r="S36" s="179">
        <v>329.499436</v>
      </c>
      <c r="T36" s="179">
        <v>6339.76</v>
      </c>
      <c r="U36" s="179">
        <v>2457.6200000000003</v>
      </c>
    </row>
    <row r="37" spans="1:21">
      <c r="F37" s="206"/>
      <c r="S37" s="1" t="s">
        <v>84</v>
      </c>
    </row>
    <row r="39" spans="1:21" ht="15.6" customHeight="1">
      <c r="A39" s="207"/>
      <c r="B39" s="208" t="s">
        <v>85</v>
      </c>
      <c r="C39" s="208"/>
      <c r="D39" s="208"/>
      <c r="E39" s="208"/>
      <c r="F39" s="208"/>
      <c r="G39" s="208"/>
      <c r="H39" s="208" t="s">
        <v>86</v>
      </c>
      <c r="I39" s="208"/>
      <c r="J39" s="208"/>
      <c r="K39" s="208"/>
      <c r="L39" s="208"/>
      <c r="M39" s="209"/>
      <c r="N39" s="209"/>
      <c r="O39" s="209"/>
      <c r="P39" s="209"/>
      <c r="Q39" s="209"/>
      <c r="R39" s="209" t="s">
        <v>87</v>
      </c>
      <c r="S39" s="209"/>
      <c r="T39" s="209" t="s">
        <v>88</v>
      </c>
      <c r="U39" s="209"/>
    </row>
    <row r="40" spans="1:21">
      <c r="A40" s="207"/>
      <c r="B40" s="208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1:21">
      <c r="A41" s="210" t="s">
        <v>89</v>
      </c>
      <c r="B41" s="211"/>
      <c r="C41" s="212"/>
      <c r="D41" s="212"/>
      <c r="E41" s="212"/>
      <c r="F41" s="212"/>
      <c r="G41" s="212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</row>
    <row r="42" spans="1:21">
      <c r="A42" s="213"/>
      <c r="B42" s="214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</row>
    <row r="47" spans="1:21">
      <c r="B47" s="215"/>
    </row>
  </sheetData>
  <mergeCells count="36">
    <mergeCell ref="O39:P40"/>
    <mergeCell ref="Q39:Q40"/>
    <mergeCell ref="R39:S40"/>
    <mergeCell ref="T39:U40"/>
    <mergeCell ref="A41:U41"/>
    <mergeCell ref="A42:U42"/>
    <mergeCell ref="B34:C34"/>
    <mergeCell ref="B35:C35"/>
    <mergeCell ref="B36:C36"/>
    <mergeCell ref="B39:G40"/>
    <mergeCell ref="H39:L40"/>
    <mergeCell ref="M39:N40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9A5D1-F1B5-4C83-BECA-1B371B988BA1}">
  <sheetPr codeName="Sheet25">
    <tabColor rgb="FF99CC00"/>
    <pageSetUpPr fitToPage="1"/>
  </sheetPr>
  <dimension ref="A1:U48"/>
  <sheetViews>
    <sheetView showGridLines="0" topLeftCell="A28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21">
      <c r="C1" s="88"/>
      <c r="D1" s="84" t="s">
        <v>49</v>
      </c>
      <c r="E1" s="85">
        <v>0.3030072166457532</v>
      </c>
      <c r="F1" s="84"/>
      <c r="G1" s="84" t="s">
        <v>50</v>
      </c>
      <c r="H1" s="85">
        <v>0.83047011940253779</v>
      </c>
      <c r="I1" s="84"/>
      <c r="J1" s="84"/>
      <c r="K1" s="86">
        <v>4.203869674058857E-2</v>
      </c>
      <c r="P1" s="138"/>
      <c r="Q1" s="139"/>
      <c r="R1" s="139"/>
      <c r="S1" s="139"/>
      <c r="T1" s="139"/>
      <c r="U1" s="139"/>
    </row>
    <row r="2" spans="1:21">
      <c r="C2" s="88"/>
      <c r="D2" s="84" t="s">
        <v>51</v>
      </c>
      <c r="E2" s="85">
        <v>0.69699278335424675</v>
      </c>
      <c r="F2" s="84"/>
      <c r="G2" s="84" t="s">
        <v>52</v>
      </c>
      <c r="H2" s="85">
        <v>0.16952988059746218</v>
      </c>
      <c r="I2" s="84"/>
      <c r="J2" s="84"/>
      <c r="K2" s="86">
        <v>0.56974489787327187</v>
      </c>
      <c r="P2" s="139"/>
      <c r="Q2" s="139"/>
      <c r="R2" s="139"/>
      <c r="S2" s="139"/>
      <c r="T2" s="139"/>
      <c r="U2" s="139"/>
    </row>
    <row r="3" spans="1:21">
      <c r="C3" s="139"/>
      <c r="D3" s="216"/>
      <c r="E3" s="216"/>
      <c r="F3" s="216"/>
      <c r="G3" s="216"/>
      <c r="H3" s="216"/>
      <c r="I3" s="216"/>
      <c r="J3" s="216"/>
      <c r="K3" s="139"/>
      <c r="P3" s="139"/>
      <c r="Q3" s="139"/>
      <c r="R3" s="139"/>
      <c r="S3" s="139"/>
      <c r="T3" s="139"/>
      <c r="U3" s="139"/>
    </row>
    <row r="4" spans="1:21">
      <c r="C4" s="139"/>
      <c r="D4" s="139"/>
      <c r="E4" s="139"/>
      <c r="F4" s="139"/>
      <c r="G4" s="139"/>
      <c r="H4" s="139"/>
      <c r="I4" s="139"/>
      <c r="J4" s="139"/>
      <c r="K4" s="139"/>
      <c r="P4" s="139"/>
      <c r="Q4" s="139"/>
      <c r="R4" s="139"/>
      <c r="S4" s="139"/>
      <c r="T4" s="139"/>
      <c r="U4" s="139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39"/>
      <c r="Q5" s="139"/>
      <c r="R5" s="139"/>
      <c r="S5" s="139"/>
      <c r="T5" s="139"/>
      <c r="U5" s="139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39"/>
      <c r="Q6" s="139"/>
      <c r="R6" s="139"/>
      <c r="S6" s="139"/>
      <c r="T6" s="139"/>
      <c r="U6" s="139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139"/>
      <c r="Q7" s="139"/>
      <c r="R7" s="217"/>
      <c r="S7" s="139"/>
      <c r="T7" s="139"/>
      <c r="U7" s="139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39"/>
      <c r="Q8" s="139"/>
      <c r="R8" s="217"/>
      <c r="S8" s="139"/>
      <c r="T8" s="139"/>
      <c r="U8" s="139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39"/>
      <c r="Q9" s="139"/>
      <c r="R9" s="139"/>
      <c r="S9" s="139"/>
      <c r="T9" s="139"/>
      <c r="U9" s="139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39"/>
      <c r="Q10" s="139"/>
      <c r="R10" s="139"/>
      <c r="S10" s="139"/>
      <c r="T10" s="139"/>
      <c r="U10" s="139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39"/>
      <c r="Q11" s="139"/>
      <c r="R11" s="139"/>
      <c r="S11" s="139"/>
      <c r="T11" s="139"/>
      <c r="U11" s="139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39"/>
      <c r="Q12" s="139"/>
      <c r="R12" s="139"/>
      <c r="S12" s="139"/>
      <c r="T12" s="139"/>
      <c r="U12" s="139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39"/>
      <c r="Q13" s="139"/>
      <c r="R13" s="139"/>
      <c r="S13" s="139"/>
      <c r="T13" s="139"/>
      <c r="U13" s="139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39"/>
      <c r="Q14" s="139"/>
      <c r="R14" s="139"/>
      <c r="S14" s="139"/>
      <c r="T14" s="139"/>
      <c r="U14" s="139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39"/>
      <c r="Q15" s="139"/>
      <c r="R15" s="139"/>
      <c r="S15" s="139"/>
      <c r="T15" s="139"/>
      <c r="U15" s="139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39"/>
      <c r="Q16" s="139"/>
      <c r="R16" s="139"/>
      <c r="S16" s="139"/>
      <c r="T16" s="139"/>
      <c r="U16" s="139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39"/>
      <c r="Q17" s="139"/>
      <c r="R17" s="139"/>
      <c r="S17" s="139"/>
      <c r="T17" s="139"/>
      <c r="U17" s="139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39"/>
      <c r="Q18" s="139"/>
      <c r="R18" s="139"/>
      <c r="S18" s="139"/>
      <c r="T18" s="139"/>
      <c r="U18" s="139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39"/>
      <c r="Q19" s="139"/>
      <c r="R19" s="139"/>
      <c r="S19" s="139"/>
      <c r="T19" s="139"/>
      <c r="U19" s="139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39"/>
      <c r="Q20" s="139"/>
      <c r="R20" s="139"/>
      <c r="S20" s="139"/>
      <c r="T20" s="139"/>
      <c r="U20" s="139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39"/>
      <c r="Q21" s="139"/>
      <c r="R21" s="139"/>
      <c r="S21" s="139"/>
      <c r="T21" s="139"/>
      <c r="U21" s="139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9.9499999999999993" customHeight="1"/>
    <row r="29" spans="1:21" s="99" customFormat="1" ht="75" customHeight="1">
      <c r="A29" s="93"/>
      <c r="B29" s="94" t="s">
        <v>53</v>
      </c>
      <c r="C29" s="95" t="s">
        <v>54</v>
      </c>
      <c r="D29" s="95" t="s">
        <v>55</v>
      </c>
      <c r="E29" s="95" t="s">
        <v>90</v>
      </c>
      <c r="F29" s="95" t="s">
        <v>57</v>
      </c>
      <c r="G29" s="95" t="s">
        <v>58</v>
      </c>
      <c r="H29" s="218"/>
      <c r="I29" s="97"/>
      <c r="J29" s="98" t="s">
        <v>34</v>
      </c>
      <c r="K29" s="95" t="s">
        <v>59</v>
      </c>
      <c r="L29" s="95" t="s">
        <v>60</v>
      </c>
      <c r="M29" s="95" t="s">
        <v>90</v>
      </c>
      <c r="N29" s="95" t="s">
        <v>33</v>
      </c>
      <c r="O29" s="95" t="s">
        <v>58</v>
      </c>
    </row>
    <row r="30" spans="1:21">
      <c r="A30" s="100"/>
      <c r="B30" s="101" t="s">
        <v>6</v>
      </c>
      <c r="C30" s="102">
        <v>286.63</v>
      </c>
      <c r="D30" s="102">
        <v>8.9952000000000005</v>
      </c>
      <c r="E30" s="102">
        <v>249.53399999999999</v>
      </c>
      <c r="F30" s="102">
        <v>258.5292</v>
      </c>
      <c r="G30" s="102">
        <v>28.100799999999992</v>
      </c>
      <c r="H30" s="219"/>
      <c r="I30" s="100"/>
      <c r="J30" s="105" t="s">
        <v>40</v>
      </c>
      <c r="K30" s="220">
        <v>372.64680000000004</v>
      </c>
      <c r="L30" s="220">
        <v>0</v>
      </c>
      <c r="M30" s="220">
        <v>44.748052800000011</v>
      </c>
      <c r="N30" s="220">
        <v>44.748052800000011</v>
      </c>
      <c r="O30" s="221">
        <v>327.8987472</v>
      </c>
    </row>
    <row r="31" spans="1:21">
      <c r="A31" s="108"/>
      <c r="B31" s="109" t="s">
        <v>7</v>
      </c>
      <c r="C31" s="110">
        <v>8.3000000000000007</v>
      </c>
      <c r="D31" s="110">
        <v>3.3</v>
      </c>
      <c r="E31" s="110">
        <v>5.0000000000000009</v>
      </c>
      <c r="F31" s="110">
        <v>8.3000000000000007</v>
      </c>
      <c r="G31" s="110">
        <v>0</v>
      </c>
      <c r="H31" s="219"/>
      <c r="I31" s="100"/>
      <c r="J31" s="112" t="s">
        <v>13</v>
      </c>
      <c r="K31" s="222">
        <v>60.837300000000013</v>
      </c>
      <c r="L31" s="222">
        <v>0</v>
      </c>
      <c r="M31" s="222">
        <v>60.837300000000013</v>
      </c>
      <c r="N31" s="222">
        <v>60.837300000000013</v>
      </c>
      <c r="O31" s="222">
        <v>0</v>
      </c>
    </row>
    <row r="32" spans="1:21">
      <c r="A32" s="108"/>
      <c r="B32" s="101" t="s">
        <v>8</v>
      </c>
      <c r="C32" s="102">
        <v>6.5</v>
      </c>
      <c r="D32" s="102">
        <v>5.5</v>
      </c>
      <c r="E32" s="102">
        <v>1</v>
      </c>
      <c r="F32" s="102">
        <v>6.5</v>
      </c>
      <c r="G32" s="102">
        <v>0</v>
      </c>
      <c r="H32" s="219"/>
      <c r="J32" s="105" t="s">
        <v>43</v>
      </c>
      <c r="K32" s="220">
        <v>39.227499999999999</v>
      </c>
      <c r="L32" s="220">
        <v>0</v>
      </c>
      <c r="M32" s="220">
        <v>37.6584</v>
      </c>
      <c r="N32" s="220">
        <v>37.6584</v>
      </c>
      <c r="O32" s="221">
        <v>1.5690999999999988</v>
      </c>
      <c r="Q32" s="223"/>
      <c r="R32" s="223"/>
      <c r="S32" s="223"/>
      <c r="T32" s="223"/>
    </row>
    <row r="33" spans="1:15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219"/>
      <c r="I33" s="100"/>
      <c r="J33" s="112" t="s">
        <v>14</v>
      </c>
      <c r="K33" s="222">
        <v>0</v>
      </c>
      <c r="L33" s="222">
        <v>0</v>
      </c>
      <c r="M33" s="222">
        <v>0</v>
      </c>
      <c r="N33" s="222">
        <v>0</v>
      </c>
      <c r="O33" s="222">
        <v>0</v>
      </c>
    </row>
    <row r="34" spans="1:15">
      <c r="A34" s="108"/>
      <c r="B34" s="101" t="s">
        <v>10</v>
      </c>
      <c r="C34" s="102">
        <v>22.53</v>
      </c>
      <c r="D34" s="102">
        <v>8.6999999999999993</v>
      </c>
      <c r="E34" s="102">
        <v>13.038</v>
      </c>
      <c r="F34" s="102">
        <v>21.738</v>
      </c>
      <c r="G34" s="102">
        <v>0.79200000000000159</v>
      </c>
      <c r="H34" s="219"/>
      <c r="I34" s="100"/>
      <c r="J34" s="105" t="s">
        <v>47</v>
      </c>
      <c r="K34" s="220">
        <v>0</v>
      </c>
      <c r="L34" s="220">
        <v>0</v>
      </c>
      <c r="M34" s="220">
        <v>0</v>
      </c>
      <c r="N34" s="220">
        <v>0</v>
      </c>
      <c r="O34" s="221">
        <v>0</v>
      </c>
    </row>
    <row r="35" spans="1:15">
      <c r="A35" s="108"/>
      <c r="B35" s="109" t="s">
        <v>11</v>
      </c>
      <c r="C35" s="110">
        <v>0.2</v>
      </c>
      <c r="D35" s="110">
        <v>0.2</v>
      </c>
      <c r="E35" s="110">
        <v>0</v>
      </c>
      <c r="F35" s="110">
        <v>0.2</v>
      </c>
      <c r="G35" s="110">
        <v>0</v>
      </c>
      <c r="H35" s="219"/>
      <c r="I35" s="100"/>
      <c r="J35" s="112" t="s">
        <v>48</v>
      </c>
      <c r="K35" s="222">
        <v>2.8799999999999999E-2</v>
      </c>
      <c r="L35" s="222">
        <v>0</v>
      </c>
      <c r="M35" s="222">
        <v>0</v>
      </c>
      <c r="N35" s="222">
        <v>0</v>
      </c>
      <c r="O35" s="222">
        <v>2.8799999999999999E-2</v>
      </c>
    </row>
    <row r="36" spans="1:15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219"/>
      <c r="I36" s="100"/>
      <c r="J36" s="112"/>
      <c r="K36" s="224"/>
      <c r="L36" s="118"/>
      <c r="M36" s="118"/>
      <c r="N36" s="224"/>
      <c r="O36" s="118"/>
    </row>
    <row r="37" spans="1:15">
      <c r="A37" s="108"/>
      <c r="B37" s="109" t="s">
        <v>13</v>
      </c>
      <c r="C37" s="110">
        <v>2.66</v>
      </c>
      <c r="D37" s="110">
        <v>1.4581999999999999</v>
      </c>
      <c r="E37" s="110">
        <v>1.2018000000000002</v>
      </c>
      <c r="F37" s="110">
        <v>2.66</v>
      </c>
      <c r="G37" s="110">
        <v>0</v>
      </c>
      <c r="H37" s="219"/>
      <c r="I37" s="119"/>
      <c r="J37" s="120" t="s">
        <v>61</v>
      </c>
      <c r="K37" s="225">
        <v>472.74040000000008</v>
      </c>
      <c r="L37" s="225">
        <v>0</v>
      </c>
      <c r="M37" s="225">
        <v>143.24375280000004</v>
      </c>
      <c r="N37" s="225">
        <v>143.24375280000004</v>
      </c>
      <c r="O37" s="225">
        <v>329.49664719999998</v>
      </c>
    </row>
    <row r="38" spans="1:15">
      <c r="A38" s="108"/>
      <c r="B38" s="101" t="s">
        <v>14</v>
      </c>
      <c r="C38" s="102">
        <v>6.02</v>
      </c>
      <c r="D38" s="102">
        <v>3.8973999999999998</v>
      </c>
      <c r="E38" s="102">
        <v>1.6518000000000002</v>
      </c>
      <c r="F38" s="102">
        <v>5.5491999999999999</v>
      </c>
      <c r="G38" s="102">
        <v>0.47079999999999966</v>
      </c>
      <c r="H38" s="226"/>
      <c r="I38" s="100"/>
      <c r="J38" s="100"/>
      <c r="K38" s="100"/>
      <c r="L38" s="100"/>
      <c r="M38" s="100"/>
    </row>
    <row r="39" spans="1:15">
      <c r="A39" s="108"/>
      <c r="B39" s="109" t="s">
        <v>15</v>
      </c>
      <c r="C39" s="110">
        <v>0.5</v>
      </c>
      <c r="D39" s="110">
        <v>0.5</v>
      </c>
      <c r="E39" s="110">
        <v>0</v>
      </c>
      <c r="F39" s="110">
        <v>0.5</v>
      </c>
      <c r="G39" s="110">
        <v>0</v>
      </c>
      <c r="H39" s="219"/>
      <c r="I39" s="49"/>
      <c r="J39" s="122" t="s">
        <v>38</v>
      </c>
      <c r="K39" s="123" t="s">
        <v>39</v>
      </c>
      <c r="L39" s="123"/>
      <c r="M39" s="123"/>
      <c r="N39" s="119"/>
      <c r="O39" s="119"/>
    </row>
    <row r="40" spans="1:15" ht="15.6" customHeight="1">
      <c r="A40" s="108"/>
      <c r="B40" s="101" t="s">
        <v>16</v>
      </c>
      <c r="C40" s="102">
        <v>9.4499999999999993</v>
      </c>
      <c r="D40" s="102">
        <v>4</v>
      </c>
      <c r="E40" s="102">
        <v>5.4499999999999993</v>
      </c>
      <c r="F40" s="102">
        <v>9.4499999999999993</v>
      </c>
      <c r="G40" s="102">
        <v>0</v>
      </c>
      <c r="H40" s="219"/>
      <c r="I40" s="49"/>
      <c r="J40" s="122"/>
      <c r="K40" s="123"/>
      <c r="L40" s="123"/>
      <c r="M40" s="123"/>
      <c r="N40" s="119"/>
      <c r="O40" s="119"/>
    </row>
    <row r="41" spans="1:15">
      <c r="A41" s="108"/>
      <c r="B41" s="109" t="s">
        <v>17</v>
      </c>
      <c r="C41" s="110">
        <v>0.1</v>
      </c>
      <c r="D41" s="110">
        <v>0.1</v>
      </c>
      <c r="E41" s="110">
        <v>0</v>
      </c>
      <c r="F41" s="110">
        <v>0.1</v>
      </c>
      <c r="G41" s="110">
        <v>0</v>
      </c>
      <c r="H41" s="219"/>
      <c r="I41" s="49"/>
      <c r="J41" s="122"/>
      <c r="K41" s="123"/>
      <c r="L41" s="123"/>
      <c r="M41" s="123"/>
      <c r="N41" s="119"/>
      <c r="O41" s="124"/>
    </row>
    <row r="42" spans="1:15" ht="15.6" customHeight="1">
      <c r="A42" s="108"/>
      <c r="B42" s="101" t="s">
        <v>18</v>
      </c>
      <c r="C42" s="102">
        <v>313.02000000000004</v>
      </c>
      <c r="D42" s="102">
        <v>8.8062000000000005</v>
      </c>
      <c r="E42" s="102">
        <v>229.4211</v>
      </c>
      <c r="F42" s="102">
        <v>238.22729999999999</v>
      </c>
      <c r="G42" s="102">
        <v>74.792700000000053</v>
      </c>
      <c r="H42" s="219"/>
      <c r="I42" s="49"/>
      <c r="J42" s="125" t="s">
        <v>42</v>
      </c>
      <c r="K42" s="123" t="s">
        <v>39</v>
      </c>
      <c r="L42" s="123"/>
      <c r="M42" s="123"/>
      <c r="N42" s="126"/>
      <c r="O42" s="124"/>
    </row>
    <row r="43" spans="1:15">
      <c r="A43" s="108"/>
      <c r="B43" s="109" t="s">
        <v>62</v>
      </c>
      <c r="C43" s="110">
        <v>3.98</v>
      </c>
      <c r="D43" s="110">
        <v>2.4767999999999999</v>
      </c>
      <c r="E43" s="110">
        <v>0</v>
      </c>
      <c r="F43" s="110">
        <v>2.4767999999999999</v>
      </c>
      <c r="G43" s="110">
        <v>1.5032000000000001</v>
      </c>
      <c r="H43" s="219"/>
      <c r="I43" s="49"/>
      <c r="J43" s="125"/>
      <c r="K43" s="123"/>
      <c r="L43" s="123"/>
      <c r="M43" s="123"/>
      <c r="N43" s="126"/>
      <c r="O43" s="124"/>
    </row>
    <row r="44" spans="1:15">
      <c r="A44" s="108"/>
      <c r="B44" s="101" t="s">
        <v>20</v>
      </c>
      <c r="C44" s="102">
        <v>7.6</v>
      </c>
      <c r="D44" s="102">
        <v>0</v>
      </c>
      <c r="E44" s="102">
        <v>0.1</v>
      </c>
      <c r="F44" s="102">
        <v>0.1</v>
      </c>
      <c r="G44" s="102">
        <v>7.5</v>
      </c>
      <c r="H44" s="219"/>
      <c r="I44" s="49"/>
      <c r="J44" s="127" t="s">
        <v>44</v>
      </c>
      <c r="K44" s="227" t="s">
        <v>45</v>
      </c>
      <c r="L44" s="228"/>
      <c r="M44" s="49"/>
      <c r="N44" s="126"/>
      <c r="O44" s="124"/>
    </row>
    <row r="45" spans="1:15">
      <c r="A45" s="108"/>
      <c r="B45" s="130"/>
      <c r="C45" s="229"/>
      <c r="D45" s="229"/>
      <c r="E45" s="229"/>
      <c r="F45" s="229"/>
      <c r="G45" s="229"/>
      <c r="H45" s="219"/>
      <c r="I45" s="49"/>
      <c r="J45" s="127" t="s">
        <v>46</v>
      </c>
      <c r="K45" s="230">
        <v>44813</v>
      </c>
      <c r="L45" s="228"/>
      <c r="M45" s="49"/>
      <c r="N45" s="126"/>
      <c r="O45" s="124"/>
    </row>
    <row r="46" spans="1:15">
      <c r="A46" s="119"/>
      <c r="B46" s="134" t="s">
        <v>61</v>
      </c>
      <c r="C46" s="135">
        <v>667.49000000000012</v>
      </c>
      <c r="D46" s="135">
        <v>47.933800000000005</v>
      </c>
      <c r="E46" s="135">
        <v>506.39670000000001</v>
      </c>
      <c r="F46" s="135">
        <v>554.33050000000003</v>
      </c>
      <c r="G46" s="135">
        <v>113.15950000000005</v>
      </c>
      <c r="H46" s="226"/>
      <c r="I46" s="49"/>
      <c r="J46" s="49"/>
      <c r="K46" s="49"/>
      <c r="L46" s="49"/>
      <c r="M46" s="49"/>
      <c r="N46" s="126"/>
      <c r="O46" s="124"/>
    </row>
    <row r="47" spans="1:15">
      <c r="H47" s="231"/>
    </row>
    <row r="48" spans="1:15">
      <c r="H48" s="232"/>
    </row>
  </sheetData>
  <mergeCells count="6">
    <mergeCell ref="J39:J41"/>
    <mergeCell ref="K39:M41"/>
    <mergeCell ref="J42:J43"/>
    <mergeCell ref="K42:M43"/>
    <mergeCell ref="K44:L44"/>
    <mergeCell ref="K45:L45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E55CC-EBB4-4737-A032-D51BE7FE421A}">
  <sheetPr codeName="Sheet27">
    <tabColor theme="6"/>
  </sheetPr>
  <dimension ref="A1:T53"/>
  <sheetViews>
    <sheetView showGridLines="0" tabSelected="1" showRuler="0" topLeftCell="A3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20">
      <c r="P1" s="138"/>
    </row>
    <row r="6" spans="1:20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20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T7" s="1" t="s">
        <v>91</v>
      </c>
    </row>
    <row r="8" spans="1:20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20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20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20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20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20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20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20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20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33"/>
    </row>
    <row r="29" spans="1:15">
      <c r="K29" s="233"/>
    </row>
    <row r="30" spans="1:15" ht="5.25" customHeight="1">
      <c r="K30" s="234"/>
    </row>
    <row r="31" spans="1:15">
      <c r="K31" s="233"/>
    </row>
    <row r="32" spans="1:15" ht="38.25">
      <c r="B32" s="235" t="s">
        <v>92</v>
      </c>
      <c r="C32" s="236" t="s">
        <v>93</v>
      </c>
      <c r="D32" s="236" t="s">
        <v>94</v>
      </c>
      <c r="K32" s="233"/>
    </row>
    <row r="33" spans="2:11">
      <c r="B33" s="237" t="s">
        <v>95</v>
      </c>
      <c r="C33" s="238">
        <v>4936.82</v>
      </c>
      <c r="D33" s="238" t="s">
        <v>96</v>
      </c>
      <c r="K33" s="233"/>
    </row>
    <row r="34" spans="2:11">
      <c r="B34" s="239" t="s">
        <v>97</v>
      </c>
      <c r="C34" s="104">
        <v>0</v>
      </c>
      <c r="D34" s="104" t="s">
        <v>96</v>
      </c>
    </row>
    <row r="35" spans="2:11">
      <c r="B35" s="237" t="s">
        <v>98</v>
      </c>
      <c r="C35" s="238">
        <v>0</v>
      </c>
      <c r="D35" s="238" t="s">
        <v>96</v>
      </c>
    </row>
    <row r="36" spans="2:11">
      <c r="B36" s="239" t="s">
        <v>99</v>
      </c>
      <c r="C36" s="104">
        <v>0</v>
      </c>
      <c r="D36" s="104" t="s">
        <v>96</v>
      </c>
    </row>
    <row r="37" spans="2:11">
      <c r="B37" s="237" t="s">
        <v>100</v>
      </c>
      <c r="C37" s="238">
        <v>0</v>
      </c>
      <c r="D37" s="238" t="s">
        <v>101</v>
      </c>
    </row>
    <row r="38" spans="2:11">
      <c r="B38" s="239" t="s">
        <v>102</v>
      </c>
      <c r="C38" s="104">
        <v>0</v>
      </c>
      <c r="D38" s="104" t="s">
        <v>103</v>
      </c>
    </row>
    <row r="39" spans="2:11">
      <c r="B39" s="237" t="s">
        <v>104</v>
      </c>
      <c r="C39" s="238">
        <v>0</v>
      </c>
      <c r="D39" s="238" t="s">
        <v>96</v>
      </c>
    </row>
    <row r="40" spans="2:11">
      <c r="B40" s="239" t="s">
        <v>105</v>
      </c>
      <c r="C40" s="104">
        <v>0</v>
      </c>
      <c r="D40" s="104" t="s">
        <v>106</v>
      </c>
    </row>
    <row r="41" spans="2:11">
      <c r="B41" s="237" t="s">
        <v>107</v>
      </c>
      <c r="C41" s="238">
        <v>0</v>
      </c>
      <c r="D41" s="238" t="s">
        <v>96</v>
      </c>
    </row>
    <row r="42" spans="2:11">
      <c r="B42" s="239" t="s">
        <v>108</v>
      </c>
      <c r="C42" s="104">
        <v>0</v>
      </c>
      <c r="D42" s="104" t="s">
        <v>109</v>
      </c>
    </row>
    <row r="43" spans="2:11">
      <c r="B43" s="240" t="s">
        <v>110</v>
      </c>
      <c r="C43" s="241"/>
      <c r="D43" s="241"/>
      <c r="K43" s="242"/>
    </row>
    <row r="44" spans="2:11">
      <c r="B44" s="239" t="s">
        <v>111</v>
      </c>
      <c r="C44" s="104">
        <v>0</v>
      </c>
      <c r="D44" s="104" t="s">
        <v>112</v>
      </c>
    </row>
    <row r="45" spans="2:11">
      <c r="B45" s="237" t="s">
        <v>113</v>
      </c>
      <c r="C45" s="238">
        <v>0</v>
      </c>
      <c r="D45" s="238" t="s">
        <v>112</v>
      </c>
    </row>
    <row r="46" spans="2:11">
      <c r="B46" s="240" t="s">
        <v>114</v>
      </c>
      <c r="C46" s="241"/>
      <c r="D46" s="241"/>
    </row>
    <row r="47" spans="2:11">
      <c r="B47" s="237" t="s">
        <v>115</v>
      </c>
      <c r="C47" s="238">
        <v>0</v>
      </c>
      <c r="D47" s="238" t="s">
        <v>109</v>
      </c>
    </row>
    <row r="48" spans="2:11">
      <c r="B48" s="243" t="s">
        <v>116</v>
      </c>
      <c r="C48" s="104">
        <v>0</v>
      </c>
      <c r="D48" s="104" t="s">
        <v>109</v>
      </c>
    </row>
    <row r="49" spans="1:15">
      <c r="B49" s="244" t="s">
        <v>117</v>
      </c>
      <c r="C49" s="238">
        <v>0</v>
      </c>
      <c r="D49" s="238"/>
    </row>
    <row r="52" spans="1:15" ht="15.6" customHeight="1">
      <c r="A52" s="207"/>
      <c r="B52" s="208" t="s">
        <v>85</v>
      </c>
      <c r="C52" s="208"/>
      <c r="D52" s="208"/>
      <c r="E52" s="208"/>
      <c r="F52" s="208"/>
      <c r="G52" s="208"/>
      <c r="H52" s="208" t="s">
        <v>86</v>
      </c>
      <c r="I52" s="208"/>
      <c r="J52" s="245"/>
      <c r="K52" s="245"/>
      <c r="L52" s="245" t="s">
        <v>87</v>
      </c>
      <c r="M52" s="245"/>
      <c r="N52" s="245" t="s">
        <v>88</v>
      </c>
      <c r="O52" s="245"/>
    </row>
    <row r="53" spans="1:15">
      <c r="A53" s="207"/>
      <c r="B53" s="208"/>
      <c r="C53" s="208"/>
      <c r="D53" s="208"/>
      <c r="E53" s="208"/>
      <c r="F53" s="208"/>
      <c r="G53" s="208"/>
      <c r="H53" s="208"/>
      <c r="I53" s="208"/>
      <c r="J53" s="245"/>
      <c r="K53" s="245"/>
      <c r="L53" s="245"/>
      <c r="M53" s="245"/>
      <c r="N53" s="245"/>
      <c r="O53" s="245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D7E67F4-E7D3-4A6F-A636-590576198A4B}"/>
</file>

<file path=customXml/itemProps2.xml><?xml version="1.0" encoding="utf-8"?>
<ds:datastoreItem xmlns:ds="http://schemas.openxmlformats.org/officeDocument/2006/customXml" ds:itemID="{476AFB52-E8BA-4C1A-A133-4602AF00974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2022-09-09T04:17:37Z</dcterms:created>
  <dcterms:modified xsi:type="dcterms:W3CDTF">2022-09-09T04:17:38Z</dcterms:modified>
</cp:coreProperties>
</file>