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30"/>
  <workbookPr codeName="ThisWorkbook"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D94C4C57-0679-4F78-A94E-F893D4403E0C}" xr6:coauthVersionLast="47" xr6:coauthVersionMax="47" xr10:uidLastSave="{00000000-0000-0000-0000-000000000000}"/>
  <bookViews>
    <workbookView xWindow="-110" yWindow="-110" windowWidth="27580" windowHeight="17860" activeTab="4" xr2:uid="{6ED9CC13-CDDF-483E-B32F-EBCA421322A3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Values'!$C$67</definedName>
    <definedName name="Asphalt_TradRecovery">'[1]Common Values'!$D$88</definedName>
    <definedName name="Asphalt_WtoE">'[1]Common Values'!$C$88</definedName>
    <definedName name="BrickRoofTiles_WtoE">'[1]Common Values'!$C$90</definedName>
    <definedName name="BricksAndToofTiles_Ton_M3">'[1]Common Values'!$C$69</definedName>
    <definedName name="BricksRoofTiles_TradRecovery">'[1]Common Values'!$D$90</definedName>
    <definedName name="Comingled_Generated">'[1]Common Values'!$C$19</definedName>
    <definedName name="Comingled_Recycled">'[1]Common Values'!$C$29</definedName>
    <definedName name="Concrete_Ton_M3">'[1]Common Values'!$C$65</definedName>
    <definedName name="Concrete_TradRecovery">'[1]Common Values'!$D$86</definedName>
    <definedName name="Concrete_WtoE">'[1]Common Values'!$C$86</definedName>
    <definedName name="CustomerData" localSheetId="0">[1]!Customers[#Data]</definedName>
    <definedName name="CustomerData">[1]!Customers[#Data]</definedName>
    <definedName name="DryWaste_Generated">'[1]Common Values'!$C$21</definedName>
    <definedName name="DryWaste_Recycled">'[1]Common Values'!$C$31</definedName>
    <definedName name="Fill_VENM_Ton_M3">'[1]Common Values'!$C$66</definedName>
    <definedName name="GenSoil_TradRecovery">'[1]Common Values'!$D$87</definedName>
    <definedName name="GenSoil_WtoE">'[1]Common Values'!$C$87</definedName>
    <definedName name="GenWaste_Generated">'[1]Common Values'!$C$17</definedName>
    <definedName name="GenWaste_Recycled">'[1]Common Values'!$C$27</definedName>
    <definedName name="Glass_Ton_M3">'[1]Common Values'!$C$70</definedName>
    <definedName name="Glass_TradRecovery">'[1]Common Values'!$D$91</definedName>
    <definedName name="Glass_WtoE">'[1]Common Values'!$C$91</definedName>
    <definedName name="MixedNonRecycable_TradRecovery">'[1]Common Values'!$D$98</definedName>
    <definedName name="MixedNonRecycable_WtoE">'[1]Common Values'!$C$98</definedName>
    <definedName name="MixedRecycable_TradRecovery">'[1]Common Values'!$D$97</definedName>
    <definedName name="MixedRecyclable_WtoE">'[1]Common Values'!$C$97</definedName>
    <definedName name="NonFerrousMetal_Kg_M3">'[1]Common Values'!$C$75</definedName>
    <definedName name="NonFerrousMetal_TradRecovery">'[1]Common Values'!$D$96</definedName>
    <definedName name="NonFerrousMetal_WtoE">'[1]Common Values'!$C$96</definedName>
    <definedName name="OfficeWasteContainerVol">'[1]Common Values'!$B$37:$C$55</definedName>
    <definedName name="Organics_Generated">'[1]Common Values'!$C$22</definedName>
    <definedName name="Organics_Recycled">'[1]Common Values'!$C$32</definedName>
    <definedName name="OtherNonRecyclableMixed_Ton_M3">'[1]Common Values'!$C$77</definedName>
    <definedName name="OtherRecyclableMixed_Ton_M3">'[1]Common Values'!$C$76</definedName>
    <definedName name="PaperAndCard__Recycled">'[1]Common Values'!$C$28</definedName>
    <definedName name="PaperAndCard_Generated">'[1]Common Values'!$C$18</definedName>
    <definedName name="PaperAndCardboard_Ton_M3">'[1]Common Values'!$C$71</definedName>
    <definedName name="PaperCardboard_TradRecovery">'[1]Common Values'!$D$92</definedName>
    <definedName name="PaperCardboard_WtoE">'[1]Common Values'!$C$92</definedName>
    <definedName name="Plasterboard_Ton_M3">'[1]Common Values'!$C$73</definedName>
    <definedName name="Plasterboard_TradRecovery">'[1]Common Values'!$D$94</definedName>
    <definedName name="PlasterBoard_WtoE">'[1]Common Values'!$C$94</definedName>
    <definedName name="PlasterBpard_WtoE">'[1]Common Values'!$C$94</definedName>
    <definedName name="Plastic_Generated">'[1]Common Values'!$C$20</definedName>
    <definedName name="Plastic_Recycled">'[1]Common Values'!$C$30</definedName>
    <definedName name="Plastic_TradRecovery">'[1]Common Values'!$D$93</definedName>
    <definedName name="Plastic_WtoE">'[1]Common Values'!$C$93</definedName>
    <definedName name="PlasticDemo_Ton_M3">'[1]Common Values'!$C$72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Values'!$C$80</definedName>
    <definedName name="SpecialWaste_TradRecovery">'[1]Common Values'!$D$101</definedName>
    <definedName name="SpecialWaste_WtoE">'[1]Common Values'!$C$101</definedName>
    <definedName name="Steel_Ton_M3">'[1]Common Values'!$C$74</definedName>
    <definedName name="Steel_TradRecovery">'[1]Common Values'!$D$95</definedName>
    <definedName name="Steel_WtoE">'[1]Common Values'!$C$95</definedName>
    <definedName name="ThisClient">'Monthly Waste Diversion'!$P$1</definedName>
    <definedName name="Timber_Ton_M3">'[1]Common Values'!$C$68</definedName>
    <definedName name="Timber_TradRecovery">'[1]Common Values'!$D$89</definedName>
    <definedName name="Timber_WtoE">'[1]Common Values'!$C$89</definedName>
    <definedName name="VegetationWaste_Ton_M3">'[1]Common Values'!$C$64</definedName>
    <definedName name="VegWaste_TradRecovery">'[1]Common Values'!$D$85</definedName>
    <definedName name="VegWaste_WtoE">'[1]Common Values'!$C$85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<sst xmlns="http://schemas.openxmlformats.org/spreadsheetml/2006/main" count="307" uniqueCount="119">
  <si>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</si>
  <si>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</si>
  <si>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</si>
  <si>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</si>
  <si>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</si>
  <si>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</si>
  <si>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</si>
  <si>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</si>
  <si>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</si>
  <si>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</si>
  <si>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</si>
  <si>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</si>
  <si>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</si>
  <si>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</si>
  <si>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</si>
  <si>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</si>
  <si>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</si>
  <si>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</si>
  <si>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</si>
  <si>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</si>
  <si>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</si>
  <si>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</si>
  <si>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</si>
  <si>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</si>
  <si>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</si>
  <si>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MRF14</t>
  </si>
  <si>
    <t>Brandown Pty Ltd</t>
  </si>
  <si>
    <t>ORG</t>
  </si>
  <si>
    <t>MRF47</t>
  </si>
  <si>
    <t>Soilco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</si>
  <si>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</si>
  <si>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</si>
  <si>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</si>
  <si>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</si>
  <si>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</si>
  <si>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</si>
  <si>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</si>
  <si>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</si>
  <si>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</si>
  <si>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</si>
  <si>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</si>
  <si>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</si>
  <si>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</si>
  <si>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</si>
  <si>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</si>
  <si>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2022-03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</si>
  <si>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</si>
  <si>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</si>
  <si>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</si>
  <si>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</si>
  <si>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</si>
  <si>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</si>
  <si>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</si>
  <si>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</si>
  <si>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</si>
  <si>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</si>
  <si>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</si>
  <si>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</si>
  <si>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</si>
  <si>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</si>
  <si>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</si>
  <si>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</si>
  <si>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</si>
  <si>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Pre 2022</t>
  </si>
  <si>
    <t>2022-01</t>
  </si>
  <si>
    <t>2022-02</t>
  </si>
  <si>
    <t>2022-04</t>
  </si>
  <si>
    <t>2022-05</t>
  </si>
  <si>
    <t>2022-06</t>
  </si>
  <si>
    <t>2022-07</t>
  </si>
  <si>
    <t>2022-08</t>
  </si>
  <si>
    <t>2022-09</t>
  </si>
  <si>
    <t>2022-10</t>
  </si>
  <si>
    <t>2022-11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</si>
  <si>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</si>
  <si>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</si>
  <si>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</si>
  <si>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</si>
  <si>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</si>
  <si>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</si>
  <si>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</si>
  <si>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</si>
  <si>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</si>
  <si>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</si>
  <si>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</si>
  <si>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</si>
  <si>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</si>
  <si>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2022-03</t>
  </si>
  <si>
    <t>DATE : 14-Apr-2022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</si>
  <si>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</si>
  <si>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</si>
  <si>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</si>
  <si>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</si>
  <si>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</si>
  <si>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</si>
  <si>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</si>
  <si>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</si>
  <si>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</si>
  <si>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</si>
  <si>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</si>
  <si>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</si>
  <si>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</si>
  <si>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</si>
  <si>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</si>
  <si>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</si>
  <si>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</si>
  <si>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</si>
  <si>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</si>
  <si>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</si>
  <si>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</si>
  <si>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</si>
  <si>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</si>
  <si>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</si>
  <si>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</si>
  <si>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</si>
  <si>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</si>
  <si>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</si>
  <si>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MRF42</t>
  </si>
  <si>
    <t>Veolia - Banksmeadow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</si>
</sst>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38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0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39" fillId="0" borderId="0" xfId="2" applyFont="1"/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9" borderId="0" xfId="2" applyFont="1" applyFill="1" applyAlignment="1">
      <alignment horizontal="left" vertical="center" indent="1"/>
    </xf>
    <xf numFmtId="167" fontId="42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8A8D7210-EE20-427C-AB89-0CFC7E9D5F5B}"/>
    <cellStyle name="Normal 2 3" xfId="4" xr:uid="{48C63352-95E2-4AC5-B18C-D3477313AFFC}"/>
    <cellStyle name="Normal 3" xfId="2" xr:uid="{F3F66048-CF43-4E64-8452-388F2D76E747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123-4184-B9CF-88A45D0DF8A6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123-4184-B9CF-88A45D0DF8A6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123-4184-B9CF-88A45D0DF8A6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A123-4184-B9CF-88A45D0DF8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0.61751328031937136</c:v>
                </c:pt>
                <c:pt idx="1">
                  <c:v>5.4409066031357628E-4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123-4184-B9CF-88A45D0DF8A6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0.31746121797712956</c:v>
                </c:pt>
                <c:pt idx="1">
                  <c:v>0.68253878202287044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06-40DD-95CB-1C40CAC392F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0.78949443882709802</c:v>
                </c:pt>
                <c:pt idx="1">
                  <c:v>0.21050556117290201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63-40B4-B8C9-8351A4FE8D1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6433-4A44-90B9-FB6BCBDF6B47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6433-4A44-90B9-FB6BCBDF6B47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6433-4A44-90B9-FB6BCBDF6B47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6433-4A44-90B9-FB6BCBDF6B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5.6812297567718113E-2</c:v>
                </c:pt>
                <c:pt idx="1">
                  <c:v>0.56502383388690613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33-4A44-90B9-FB6BCBDF6B4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0.31280915402848569</c:v>
                </c:pt>
                <c:pt idx="1">
                  <c:v>0.68719084597151436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E9-487B-8A82-0866810EEE9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0.8024041427491676</c:v>
                </c:pt>
                <c:pt idx="1">
                  <c:v>0.19759585725083251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D6-48CE-BBD8-8606668ADC0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0.000  2.000  0.000  0.000  2.000  0.000  0.000  0.000  0.000  0.000  2.000  0.000  33.560  0.000  0.000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96.729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" Type="http://schemas.openxmlformats.org/officeDocument/2006/relationships/image" Target="../media/image60.emf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65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01135122-7B7C-4C1E-A796-BB474AEA1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270672" y="1120038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3B016BE5-4AA1-4042-870B-EC2498DEF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97328" y="1048921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6CBFBA96-3A70-43FC-8B03-A53AA77A6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497291" y="1112590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24BA61A5-264E-4A84-96E2-565AF05EF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138653" y="1151488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56CEC9A0-F728-4C72-AB15-EB003F576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835790" y="1148101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69FB0C5C-CEB6-47B4-92D4-146E1920D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77413" y="1135301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FE83EE40-048C-4F73-A954-755BE0ED9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84378" y="1135694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D7C43E6A-54B9-4D97-B650-2FBC64EBF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6030" y="1131046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993B4E4C-BD25-4434-9B7F-A9AC4F302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220607" y="1101656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E74DF6FF-7804-462A-B33B-B26910BCD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796244" y="1100002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B1E3A6AB-F3F0-48CE-8150-AC20D2E8D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393144" y="1112299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06777A21-379C-4282-8F86-7EF2BDF3EC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081061" y="1162937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DC3663F5-1EE4-4818-9766-696BA7260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616576" y="1075635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1EEF7F28-B4F0-43B5-9EEF-3313265C0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249461" y="1097673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76EA4793-292B-4F98-8E51-563B0E7F6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77594" y="1136207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67691D8F-D82A-4252-9122-C07B941133C1}"/>
            </a:ext>
          </a:extLst>
        </xdr:cNvPr>
        <xdr:cNvSpPr txBox="1"/>
      </xdr:nvSpPr>
      <xdr:spPr>
        <a:xfrm>
          <a:off x="0" y="889000"/>
          <a:ext cx="3115733" cy="556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F2D86070-0D5A-4408-B66D-1540E9098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30D844E2-5DDD-449D-BD92-F9AABD928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7826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B3E8BD5E-77F0-454D-8240-32218FFF9CAA}"/>
            </a:ext>
          </a:extLst>
        </xdr:cNvPr>
        <xdr:cNvSpPr txBox="1"/>
      </xdr:nvSpPr>
      <xdr:spPr>
        <a:xfrm>
          <a:off x="12261850" y="628649"/>
          <a:ext cx="1419169" cy="4127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26C518AE-89B4-4A57-8482-68A5EF177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30630" y="5948894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6227D0E-B513-4028-86DB-815843423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9217" y="1411180"/>
          <a:ext cx="3699037" cy="361151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1670DF-DB54-4CAA-8307-45C4E2B750D4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419A3AE-5E11-43CC-9C02-9AA97F942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6505" y="14144"/>
          <a:ext cx="6302197" cy="652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77E17E65-4FA8-4F9C-BA56-EC3A5ACF1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8175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2FA9EACF-CC35-4DB7-B817-FE8F009BDB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547061"/>
          <a:ext cx="165321" cy="1466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1E73E4E5-D8D9-4548-9A75-2988856FAE7C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B9AE8FE6-F0A0-4067-8D40-5E54CF2519EC}"/>
            </a:ext>
          </a:extLst>
        </xdr:cNvPr>
        <xdr:cNvSpPr txBox="1"/>
      </xdr:nvSpPr>
      <xdr:spPr>
        <a:xfrm rot="16200000">
          <a:off x="4120884" y="1642051"/>
          <a:ext cx="1839383" cy="67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A19AA04-DA65-4E64-97C1-A00FDC228C72}"/>
            </a:ext>
          </a:extLst>
        </xdr:cNvPr>
        <xdr:cNvSpPr txBox="1"/>
      </xdr:nvSpPr>
      <xdr:spPr>
        <a:xfrm rot="16200000">
          <a:off x="4235933" y="3736180"/>
          <a:ext cx="1602316" cy="8166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4BF82AF3-3177-48DA-9053-F38438184E8E}"/>
            </a:ext>
          </a:extLst>
        </xdr:cNvPr>
        <xdr:cNvSpPr txBox="1"/>
      </xdr:nvSpPr>
      <xdr:spPr>
        <a:xfrm rot="16200000">
          <a:off x="7493895" y="2830876"/>
          <a:ext cx="2652181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85482C79-E13D-445D-91EA-555AE74BA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23201"/>
          <a:ext cx="2322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A80BBD8-B76A-4F9E-A0BE-3E0446114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496050"/>
          <a:ext cx="268555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A795418E-9022-4728-8515-D22CCE43E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25265"/>
          <a:ext cx="244289" cy="206031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6E94091-6839-4817-838A-0151A1CBA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15200"/>
          <a:ext cx="230616" cy="199684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A7E49971-9508-42E4-A610-97C4ACEF8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34300"/>
          <a:ext cx="190188" cy="177799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E04CE10-FF0B-4348-AE5E-0B8F3A90A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12100"/>
          <a:ext cx="228887" cy="228601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C17A5136-43EC-4BE6-8D84-817CA88EE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280400"/>
          <a:ext cx="319923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D1BBF980-C837-40B9-AF4D-C980D4673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680450"/>
          <a:ext cx="302933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B99AB88-7799-43D3-8F04-F40775F1D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864600"/>
          <a:ext cx="272233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C31CA964-7E39-4BAB-861F-6BEFF56AF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0627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FDDD9BA-2DC0-40E3-8EAD-1F326F7B5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34199"/>
          <a:ext cx="278541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AC05499E-2344-4252-A00D-B48D0B75B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18350"/>
          <a:ext cx="2449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68177FC-9306-4AE5-BF03-64D08ACF9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55015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4BFD2DFE-9DE7-4F17-B468-DE3FB9442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02600"/>
          <a:ext cx="254374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BE9D545-E43E-4683-8744-5C6793991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37401" y="62826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EBE6CD1C-9358-44EE-808E-432352742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137400" y="6534150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EC48018B-3B34-4391-9A09-421B7A111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724650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7F24F4B1-84EE-4715-9889-546073965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921500"/>
          <a:ext cx="228887" cy="22225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8F76263C-0A46-4DD6-A76E-14E14F9D5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29162" y="7112000"/>
          <a:ext cx="243188" cy="2349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AE736E21-6A1A-4BEC-B440-F8705021E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7321550"/>
          <a:ext cx="243915" cy="191105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4D8740C-B95F-4CF3-A14B-47512D04A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5270" y="8495632"/>
          <a:ext cx="564875" cy="6493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7B833B0-B796-47F1-8A89-999E076E5C6A}"/>
            </a:ext>
          </a:extLst>
        </xdr:cNvPr>
        <xdr:cNvSpPr txBox="1"/>
      </xdr:nvSpPr>
      <xdr:spPr>
        <a:xfrm>
          <a:off x="11703050" y="984252"/>
          <a:ext cx="1431426" cy="4271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E08AFC5E-A8EE-4B5C-87B8-2A3C3B4E4B94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300" y="1123950"/>
              <a:ext cx="4306127" cy="39819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E96FC67E-56F3-4DB7-8F90-0668D1CDB5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E9618BE6-1D34-457C-B451-2C14974E8FB1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5FFFB91B-8774-4A53-BBD4-A75284CFC4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1BB15BF-2443-4F52-B9D7-3B5010FE55F6}"/>
            </a:ext>
          </a:extLst>
        </xdr:cNvPr>
        <xdr:cNvSpPr txBox="1"/>
      </xdr:nvSpPr>
      <xdr:spPr>
        <a:xfrm>
          <a:off x="0" y="923796"/>
          <a:ext cx="4214283" cy="2603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F07585-4180-4D2B-94CC-4522B1E13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48507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36894E8-CFAC-4A04-B903-A1AE8462C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62289"/>
          <a:ext cx="278764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9F135DB-51C8-4265-BB19-8AF988A3A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292350"/>
          <a:ext cx="264023" cy="199380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A12EEFD-DF07-46BE-9305-DD80F0360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276601"/>
          <a:ext cx="230616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375A89B-B631-41C9-9723-5A3942B87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00"/>
          <a:ext cx="278167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1148A24-EB16-45DA-8B5B-49C7E06D5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079751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39808C99-54D5-4420-9C00-0450255EB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21100"/>
          <a:ext cx="190188" cy="177800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127EADFE-0D87-41DF-9FE3-75BF3D2AA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89890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6C2A9475-3775-41A5-9E52-C37C1BF31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36950"/>
          <a:ext cx="146359" cy="1460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8CDCFE2A-DE1D-4B22-8EA1-2D6BFCC21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83050"/>
          <a:ext cx="25400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F31A038-B981-4932-923A-2517E47B1D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21161"/>
          <a:ext cx="165321" cy="146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71CB4B4-76CA-4E92-82B2-E129BDA6E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254500"/>
          <a:ext cx="320255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8D0E31F-1FCC-43F7-82D9-3657B036E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54550"/>
          <a:ext cx="313142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F0E9B42-7FAA-482C-9376-BBF735F7C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38700"/>
          <a:ext cx="272565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E785796C-26F3-41E6-8FC5-6DF0CB858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698750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FE1544D2-8A84-4CF5-A98B-86C8FC12D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296150"/>
          <a:ext cx="174172" cy="213784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FA76F5CB-66B7-42A3-A176-D48C4C1F8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499351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D45DB65C-C173-4449-A00C-372B9420D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689851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DB0954FD-47AF-485E-B6AA-07476E498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077201"/>
          <a:ext cx="243188" cy="23494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B3969D0-2AA5-4A21-A458-603BB5985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286751"/>
          <a:ext cx="243915" cy="191104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8E3AFA3F-36AB-4A8A-9D3E-69CDF659B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886700"/>
          <a:ext cx="228887" cy="2286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DFFF6295-9452-477F-B234-89A66CC8194C}"/>
            </a:ext>
          </a:extLst>
        </xdr:cNvPr>
        <xdr:cNvSpPr txBox="1"/>
      </xdr:nvSpPr>
      <xdr:spPr>
        <a:xfrm>
          <a:off x="0" y="5844633"/>
          <a:ext cx="4434416" cy="196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97E0D7BC-8979-4ACE-9B33-09BC67FA8450}"/>
            </a:ext>
          </a:extLst>
        </xdr:cNvPr>
        <xdr:cNvSpPr txBox="1"/>
      </xdr:nvSpPr>
      <xdr:spPr>
        <a:xfrm>
          <a:off x="16390234" y="794175"/>
          <a:ext cx="2766026" cy="71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20</xdr:col>
      <xdr:colOff>899893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E04F4AD2-5E86-4BD9-B601-0D7928574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76922" y="113723"/>
          <a:ext cx="4822071" cy="7088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DC409622-2CEC-4632-B652-3C30D5740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081814"/>
          <a:ext cx="160706" cy="1968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AFC22307-565C-48FB-B8B9-5F9C6F753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7275" y="131891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6BFD8504-BEE2-470A-8F6D-65D456AB0AFB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CEF480C7-D873-40CE-8609-4283CF24C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9FD65ED0-72E6-484B-AE8A-15DC0E2543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1056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E94D007-DF90-444C-8256-9D4C4B49A921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1DF17F3D-79DD-42C5-9449-3A2D9EAB20DD}"/>
            </a:ext>
          </a:extLst>
        </xdr:cNvPr>
        <xdr:cNvSpPr txBox="1"/>
      </xdr:nvSpPr>
      <xdr:spPr>
        <a:xfrm rot="16200000">
          <a:off x="4400902" y="1659440"/>
          <a:ext cx="1340842" cy="7143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AA8A1F4D-2BC3-496C-A8EB-05A493740117}"/>
            </a:ext>
          </a:extLst>
        </xdr:cNvPr>
        <xdr:cNvSpPr txBox="1"/>
      </xdr:nvSpPr>
      <xdr:spPr>
        <a:xfrm rot="16200000">
          <a:off x="4241939" y="3519561"/>
          <a:ext cx="1599700" cy="7041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B4C9D253-40DE-4E96-8C7C-A2C8E723BA27}"/>
            </a:ext>
          </a:extLst>
        </xdr:cNvPr>
        <xdr:cNvSpPr txBox="1"/>
      </xdr:nvSpPr>
      <xdr:spPr>
        <a:xfrm rot="16200000">
          <a:off x="7266571" y="2763486"/>
          <a:ext cx="2654796" cy="4806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F5C6AB51-51FB-4666-9C98-2BE154AA0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867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54B6CAB2-E5C1-4EC4-9EFB-5AF103ACC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5955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059BDDA8-FB43-41AD-84A2-795FC810C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5998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3AA3720F-87AA-4C5D-A775-5256D6753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7870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4AF2D053-7ECC-4DC8-9636-E9AE9A90F5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978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41FF3F7B-51CB-4255-9581-E90E8030C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7560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7128403E-B583-412F-985A-5A777963E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4390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EB108BA4-7959-4C11-82C0-74999434E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4395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BF187344-8E52-456B-A55A-B035DFEAE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2810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839E7851-0FB5-46DF-AE09-5D1D62D4D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6977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FD942CA7-9A3E-40DD-AED4-8AE5DB50D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976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D7B7DEDC-E041-40F9-8404-C2FCA3E35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8185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5C19FE98-A434-4759-B481-6FAD5AEE91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136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8328E516-FD8F-42DF-9C1B-5216E8426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6610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722DFDB5-ED0C-4C00-BF7D-F7D280D46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1" y="637328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9B98A1C4-A948-4E6A-A49A-CD757D68A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239000" y="659765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8522C5E1-996D-4501-9CA5-381E4B074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17020" y="68028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BEC664E7-0BED-4A59-B3D5-CB34A6548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69850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E2A0DCD1-4EA1-4B6C-90EC-38535ADE9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0762" y="71755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AD7D8D6C-8FE0-42D8-9937-40048E4D8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738505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306D8C8F-C555-4E3F-9D7B-0E6CB355E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21872" y="859977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01AD3CCA-BC8B-4BBA-9940-430FFBD01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3724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99D88EC6-4F4F-4722-9F6F-AA68902C60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09DA6943-374C-4A43-A979-8A9814781CF7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3128" y="1051701"/>
              <a:ext cx="4341888" cy="40421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212E7A0D-3ACC-4ACB-A67C-2340D054EE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D07A1922-1F60-4E5E-8241-C07CD257AD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A92931D-860B-4A28-BC42-12D033395B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502" y="2017493"/>
          <a:ext cx="2897415" cy="284474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ACD3D6-1BC1-4806-AEE6-4A5F3FF3B6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07183" y="1996988"/>
          <a:ext cx="2882772" cy="284474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FE0989D-1367-41F1-85AA-6E962C64217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470290" y="2010056"/>
          <a:ext cx="2874330" cy="284474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AA2F476-DCFA-402B-BD11-F671CEE78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8103216" y="6675409"/>
          <a:ext cx="913885" cy="3355007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74940884-1A5B-4B63-B7F5-A90481EFD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789327" y="6790350"/>
          <a:ext cx="925816" cy="3351825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6CA72FE-D51C-487A-8ED1-8FBA4D950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10872" y="7421398"/>
          <a:ext cx="858549" cy="259974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C65C4A2A-B3E1-4122-9325-6EE3614BA200}"/>
            </a:ext>
          </a:extLst>
        </xdr:cNvPr>
        <xdr:cNvCxnSpPr/>
      </xdr:nvCxnSpPr>
      <xdr:spPr>
        <a:xfrm>
          <a:off x="11692512" y="1526186"/>
          <a:ext cx="0" cy="342010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AB52FF96-2853-46A3-BD81-506B1A17FE87}"/>
            </a:ext>
          </a:extLst>
        </xdr:cNvPr>
        <xdr:cNvSpPr txBox="1"/>
      </xdr:nvSpPr>
      <xdr:spPr>
        <a:xfrm>
          <a:off x="782953" y="2049780"/>
          <a:ext cx="2817497" cy="27437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62%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65521338-3BC0-47BD-A560-072C405C3AC1}"/>
            </a:ext>
          </a:extLst>
        </xdr:cNvPr>
        <xdr:cNvSpPr txBox="1"/>
      </xdr:nvSpPr>
      <xdr:spPr>
        <a:xfrm>
          <a:off x="8308340" y="1964690"/>
          <a:ext cx="2808866" cy="28595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9%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1C777196-B7E7-4071-90FA-29DC3296C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50388" cy="630974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64EC3718-1D5C-4B31-B904-A0411069D0D0}"/>
            </a:ext>
          </a:extLst>
        </xdr:cNvPr>
        <xdr:cNvSpPr txBox="1"/>
      </xdr:nvSpPr>
      <xdr:spPr>
        <a:xfrm>
          <a:off x="4545244" y="5883910"/>
          <a:ext cx="2828376" cy="4154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87B8DB85-0FB1-4C5C-A998-01C7552C4813}"/>
            </a:ext>
          </a:extLst>
        </xdr:cNvPr>
        <xdr:cNvCxnSpPr/>
      </xdr:nvCxnSpPr>
      <xdr:spPr>
        <a:xfrm>
          <a:off x="4117139" y="5511800"/>
          <a:ext cx="0" cy="4298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634A09DE-F0FE-4C69-B4C0-485916B0AE98}"/>
            </a:ext>
          </a:extLst>
        </xdr:cNvPr>
        <xdr:cNvSpPr txBox="1"/>
      </xdr:nvSpPr>
      <xdr:spPr>
        <a:xfrm>
          <a:off x="291768" y="5366311"/>
          <a:ext cx="3393571" cy="6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D53BED2E-5B37-4AC4-9A8B-13AB8EC86E3E}"/>
            </a:ext>
          </a:extLst>
        </xdr:cNvPr>
        <xdr:cNvGrpSpPr/>
      </xdr:nvGrpSpPr>
      <xdr:grpSpPr>
        <a:xfrm>
          <a:off x="9749815" y="108150"/>
          <a:ext cx="5991600" cy="694712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3665196C-B76E-AFDC-1B29-55F50D74F18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F8BC6931-14BA-EB26-F2AC-C2FEF7227F3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CF275F63-6501-4247-05AD-21B4708A3C4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990E2B37-EA48-71BE-5546-5BEDC76C371E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A5DE67E5-8CE1-A20A-329B-8779F46C935B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33AF9C71-C1F6-4A3E-BF71-4AF50CB33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480341"/>
          <a:ext cx="146421" cy="183147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DFE51E6C-AFF6-478A-851A-5A68DBC2B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673850"/>
          <a:ext cx="19685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841612A4-15FF-4FDD-9D1D-3DF78040C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889750"/>
          <a:ext cx="17145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E610834C-7431-4BBB-BFCA-57793360E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080250"/>
          <a:ext cx="171450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BDE8FF5-CBE8-4A48-9780-5AA92D3A96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2961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E047FCD5-20B6-499C-8358-BF5AD7C22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48030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73B55FD-B01C-4507-BB44-F9B8EF22B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688608"/>
          <a:ext cx="133350" cy="153642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AA2737C1-D48A-4417-8371-D2C932F76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842250"/>
          <a:ext cx="209550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B2006BEB-6634-40A9-A150-13827D8A6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045450"/>
          <a:ext cx="175381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97927902-F3B4-410C-B989-206149B89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559800"/>
          <a:ext cx="355051" cy="34290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5FFD75BA-EDD3-4C66-9E84-CDFC2E5B70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262480"/>
          <a:ext cx="168996" cy="155431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A9700387-8A81-415B-8AE8-333909FF9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452980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5B8E07ED-A3BA-4469-B119-DB3A3ABD1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864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6CB24D97-4392-4E5E-83D2-02AFA3E4E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280400"/>
          <a:ext cx="233364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4EAAD117-E191-47B2-9F6F-DC0AC56D6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677400"/>
          <a:ext cx="120741" cy="133350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4A6F9429-E795-4D60-B09B-39D5722B3D43}"/>
            </a:ext>
          </a:extLst>
        </xdr:cNvPr>
        <xdr:cNvSpPr txBox="1"/>
      </xdr:nvSpPr>
      <xdr:spPr>
        <a:xfrm>
          <a:off x="671829" y="1298629"/>
          <a:ext cx="3011171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F73BD7B4-DC8A-4731-9170-8CADF4BB2BD3}"/>
            </a:ext>
          </a:extLst>
        </xdr:cNvPr>
        <xdr:cNvSpPr txBox="1"/>
      </xdr:nvSpPr>
      <xdr:spPr>
        <a:xfrm>
          <a:off x="4368801" y="1263508"/>
          <a:ext cx="3025140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01B00D07-EB45-493F-964D-574D9CF7DC17}"/>
            </a:ext>
          </a:extLst>
        </xdr:cNvPr>
        <xdr:cNvSpPr txBox="1"/>
      </xdr:nvSpPr>
      <xdr:spPr>
        <a:xfrm>
          <a:off x="4469033" y="1969471"/>
          <a:ext cx="2779677" cy="2850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38%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7A3B7203-BE77-42CE-ADE2-91E8A9FD33E9}"/>
            </a:ext>
          </a:extLst>
        </xdr:cNvPr>
        <xdr:cNvSpPr txBox="1"/>
      </xdr:nvSpPr>
      <xdr:spPr>
        <a:xfrm>
          <a:off x="8299076" y="1243384"/>
          <a:ext cx="3073579" cy="9228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8337C21C-ACBE-4399-9FEF-371C543ACC53}"/>
            </a:ext>
          </a:extLst>
        </xdr:cNvPr>
        <xdr:cNvSpPr txBox="1"/>
      </xdr:nvSpPr>
      <xdr:spPr>
        <a:xfrm>
          <a:off x="7576130" y="5505717"/>
          <a:ext cx="2049621" cy="534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98665BEE-8DD1-412D-861F-03C0B519ADB8}"/>
            </a:ext>
          </a:extLst>
        </xdr:cNvPr>
        <xdr:cNvSpPr txBox="1"/>
      </xdr:nvSpPr>
      <xdr:spPr>
        <a:xfrm>
          <a:off x="7318636" y="5749911"/>
          <a:ext cx="247635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2323.9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03B2E491-3A3D-4684-9773-799EF24707FA}"/>
            </a:ext>
          </a:extLst>
        </xdr:cNvPr>
        <xdr:cNvSpPr txBox="1"/>
      </xdr:nvSpPr>
      <xdr:spPr>
        <a:xfrm>
          <a:off x="12920980" y="5260340"/>
          <a:ext cx="28194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3F366EC5-5640-409E-8526-887B188305D6}"/>
            </a:ext>
          </a:extLst>
        </xdr:cNvPr>
        <xdr:cNvSpPr txBox="1"/>
      </xdr:nvSpPr>
      <xdr:spPr>
        <a:xfrm>
          <a:off x="10091420" y="5970954"/>
          <a:ext cx="2515233" cy="5403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61EE78E3-C520-4CCB-9903-9EC9AA073CBC}"/>
            </a:ext>
          </a:extLst>
        </xdr:cNvPr>
        <xdr:cNvSpPr txBox="1"/>
      </xdr:nvSpPr>
      <xdr:spPr>
        <a:xfrm>
          <a:off x="10194831" y="6127517"/>
          <a:ext cx="2276660" cy="13240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2771.5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CFBB9D1F-7645-4584-BD5D-D70667F8D0A7}"/>
            </a:ext>
          </a:extLst>
        </xdr:cNvPr>
        <xdr:cNvSpPr txBox="1"/>
      </xdr:nvSpPr>
      <xdr:spPr>
        <a:xfrm>
          <a:off x="13391761" y="5876757"/>
          <a:ext cx="18732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177.3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archives/Waste%20Data%20Reporting%20-%2003-2022%20processed%20with%20original%20logic%20Fix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Pivot Source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>
        <row r="17">
          <cell r="C17">
            <v>8.5000000000000006E-2</v>
          </cell>
        </row>
        <row r="18">
          <cell r="C18">
            <v>4.4999999999999998E-2</v>
          </cell>
        </row>
        <row r="19">
          <cell r="C19">
            <v>6.5000000000000002E-2</v>
          </cell>
        </row>
        <row r="20">
          <cell r="C20">
            <v>2.5000000000000001E-2</v>
          </cell>
        </row>
        <row r="21">
          <cell r="C21">
            <v>8.5000000000000006E-2</v>
          </cell>
        </row>
        <row r="22">
          <cell r="C22">
            <v>0.12</v>
          </cell>
        </row>
        <row r="27">
          <cell r="C27">
            <v>0.12</v>
          </cell>
        </row>
        <row r="28">
          <cell r="C28">
            <v>1</v>
          </cell>
        </row>
        <row r="29">
          <cell r="C29">
            <v>0.96</v>
          </cell>
        </row>
        <row r="30">
          <cell r="C30">
            <v>0.96</v>
          </cell>
        </row>
        <row r="31">
          <cell r="C31">
            <v>0.96</v>
          </cell>
        </row>
        <row r="32">
          <cell r="C32">
            <v>0.96</v>
          </cell>
        </row>
        <row r="37">
          <cell r="B37" t="str">
            <v>DD120L</v>
          </cell>
          <cell r="C37">
            <v>0.12</v>
          </cell>
        </row>
        <row r="38">
          <cell r="B38" t="str">
            <v>DD240L</v>
          </cell>
          <cell r="C38">
            <v>0.24</v>
          </cell>
        </row>
        <row r="39">
          <cell r="B39" t="str">
            <v>FL1100L</v>
          </cell>
          <cell r="C39">
            <v>1.1000000000000001</v>
          </cell>
        </row>
        <row r="40">
          <cell r="B40" t="str">
            <v>FL120L</v>
          </cell>
          <cell r="C40">
            <v>0.12</v>
          </cell>
        </row>
        <row r="41">
          <cell r="B41" t="str">
            <v>FL1-5M</v>
          </cell>
          <cell r="C41">
            <v>1.5</v>
          </cell>
        </row>
        <row r="42">
          <cell r="B42" t="str">
            <v>FL240L</v>
          </cell>
          <cell r="C42">
            <v>0.24</v>
          </cell>
        </row>
        <row r="43">
          <cell r="B43" t="str">
            <v>FL3M</v>
          </cell>
          <cell r="C43">
            <v>3</v>
          </cell>
        </row>
        <row r="44">
          <cell r="B44" t="str">
            <v>FL4-5M</v>
          </cell>
          <cell r="C44">
            <v>4.5</v>
          </cell>
        </row>
        <row r="45">
          <cell r="B45" t="str">
            <v>FL660L</v>
          </cell>
          <cell r="C45">
            <v>0.66</v>
          </cell>
        </row>
        <row r="46">
          <cell r="B46" t="str">
            <v>GREASETRAP</v>
          </cell>
          <cell r="C46">
            <v>1</v>
          </cell>
        </row>
        <row r="47">
          <cell r="B47" t="str">
            <v>IBC</v>
          </cell>
          <cell r="C47">
            <v>1</v>
          </cell>
        </row>
        <row r="48">
          <cell r="B48" t="str">
            <v>NAP</v>
          </cell>
          <cell r="C48">
            <v>2.5999999999999999E-2</v>
          </cell>
        </row>
        <row r="49">
          <cell r="B49" t="str">
            <v>RL1100L</v>
          </cell>
          <cell r="C49">
            <v>1.1000000000000001</v>
          </cell>
        </row>
        <row r="50">
          <cell r="B50" t="str">
            <v>RL120L</v>
          </cell>
          <cell r="C50">
            <v>0.12</v>
          </cell>
        </row>
        <row r="51">
          <cell r="B51" t="str">
            <v>RL240L</v>
          </cell>
          <cell r="C51">
            <v>0.24</v>
          </cell>
        </row>
        <row r="52">
          <cell r="B52" t="str">
            <v>RL660L</v>
          </cell>
          <cell r="C52">
            <v>0.66</v>
          </cell>
        </row>
        <row r="53">
          <cell r="B53" t="str">
            <v>SAN</v>
          </cell>
          <cell r="C53">
            <v>2.5999999999999999E-2</v>
          </cell>
        </row>
        <row r="54">
          <cell r="B54" t="str">
            <v>SHARP</v>
          </cell>
          <cell r="C54">
            <v>2.5999999999999999E-2</v>
          </cell>
        </row>
        <row r="55">
          <cell r="B55" t="str">
            <v>TUG1100L</v>
          </cell>
          <cell r="C55">
            <v>1.1000000000000001</v>
          </cell>
        </row>
        <row r="64">
          <cell r="C64">
            <v>0.22700000000000001</v>
          </cell>
        </row>
        <row r="65">
          <cell r="C65">
            <v>1.2</v>
          </cell>
        </row>
        <row r="66">
          <cell r="C66">
            <v>1.5</v>
          </cell>
        </row>
        <row r="67">
          <cell r="C67">
            <v>1.1000000000000001</v>
          </cell>
        </row>
        <row r="68">
          <cell r="C68">
            <v>0.16</v>
          </cell>
        </row>
        <row r="69">
          <cell r="C69">
            <v>1.2</v>
          </cell>
        </row>
        <row r="70">
          <cell r="C70">
            <v>0.41099999999999998</v>
          </cell>
        </row>
        <row r="71">
          <cell r="C71">
            <v>0.13</v>
          </cell>
        </row>
        <row r="72">
          <cell r="C72">
            <v>7.8E-2</v>
          </cell>
        </row>
        <row r="73">
          <cell r="C73">
            <v>0.2</v>
          </cell>
        </row>
        <row r="74">
          <cell r="C74">
            <v>0.5</v>
          </cell>
        </row>
        <row r="75">
          <cell r="C75">
            <v>0.2</v>
          </cell>
        </row>
        <row r="76">
          <cell r="C76">
            <v>0.7</v>
          </cell>
        </row>
        <row r="77">
          <cell r="C77">
            <v>0.7</v>
          </cell>
        </row>
        <row r="80">
          <cell r="C80">
            <v>1.6</v>
          </cell>
        </row>
        <row r="85">
          <cell r="C85">
            <v>0.96</v>
          </cell>
          <cell r="D85">
            <v>0.9</v>
          </cell>
        </row>
        <row r="86">
          <cell r="C86">
            <v>1</v>
          </cell>
          <cell r="D86">
            <v>1</v>
          </cell>
        </row>
        <row r="87">
          <cell r="C87">
            <v>1</v>
          </cell>
          <cell r="D87">
            <v>1</v>
          </cell>
        </row>
        <row r="88">
          <cell r="C88">
            <v>1</v>
          </cell>
          <cell r="D88">
            <v>1</v>
          </cell>
        </row>
        <row r="89">
          <cell r="C89">
            <v>1</v>
          </cell>
          <cell r="D89">
            <v>0.85</v>
          </cell>
        </row>
        <row r="90">
          <cell r="C90">
            <v>1</v>
          </cell>
          <cell r="D90">
            <v>1</v>
          </cell>
        </row>
        <row r="91">
          <cell r="C91">
            <v>0.96</v>
          </cell>
          <cell r="D91">
            <v>0.85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0.5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0.96</v>
          </cell>
          <cell r="D97">
            <v>0.75</v>
          </cell>
        </row>
        <row r="98">
          <cell r="C98">
            <v>0.96</v>
          </cell>
          <cell r="D98">
            <v>0</v>
          </cell>
        </row>
        <row r="101">
          <cell r="C101">
            <v>0</v>
          </cell>
          <cell r="D101">
            <v>0</v>
          </cell>
        </row>
      </sheetData>
      <sheetData sheetId="5"/>
      <sheetData sheetId="6">
        <row r="1">
          <cell r="C1" t="str">
            <v>total Recovered Office/Crib Waste</v>
          </cell>
          <cell r="D1">
            <v>0.31746121797712956</v>
          </cell>
          <cell r="F1" t="str">
            <v>Total Recovered Construction &amp; Demolition Waste</v>
          </cell>
          <cell r="G1">
            <v>0.78949443882709802</v>
          </cell>
        </row>
        <row r="2">
          <cell r="C2" t="str">
            <v>Total Landfill Office/Crib Waste</v>
          </cell>
          <cell r="D2">
            <v>0.68253878202287044</v>
          </cell>
          <cell r="F2" t="str">
            <v>Total Landfill Construction &amp; Demolition Waste</v>
          </cell>
          <cell r="G2">
            <v>0.21050556117290201</v>
          </cell>
          <cell r="P2">
            <v>0.61751328031937136</v>
          </cell>
        </row>
        <row r="3">
          <cell r="P3">
            <v>5.4409066031357628E-4</v>
          </cell>
        </row>
      </sheetData>
      <sheetData sheetId="7"/>
      <sheetData sheetId="8"/>
      <sheetData sheetId="9">
        <row r="1">
          <cell r="D1" t="str">
            <v>total Recovered Office/Crib Waste</v>
          </cell>
          <cell r="E1">
            <v>0.31280915402848569</v>
          </cell>
          <cell r="G1" t="str">
            <v>Total Recovered Construction &amp; Demolition Waste</v>
          </cell>
          <cell r="H1">
            <v>0.8024041427491676</v>
          </cell>
          <cell r="K1">
            <v>5.6812297567718113E-2</v>
          </cell>
        </row>
        <row r="2">
          <cell r="D2" t="str">
            <v>Total Landfill Office/Crib Waste</v>
          </cell>
          <cell r="E2">
            <v>0.68719084597151436</v>
          </cell>
          <cell r="G2" t="str">
            <v>Total Landfill Construction &amp; Demolition Waste</v>
          </cell>
          <cell r="H2">
            <v>0.19759585725083251</v>
          </cell>
          <cell r="K2">
            <v>0.56502383388690613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24180-5F7B-4D71-AFB9-9951636917BA}">
  <sheetPr codeName="Sheet29">
    <tabColor rgb="FF88DFE8"/>
  </sheetPr>
  <dimension ref="A6:X32"/>
  <sheetViews>
    <sheetView showGridLines="0" showRuler="0" zoomScale="75" zoomScaleNormal="75" zoomScalePageLayoutView="75" workbookViewId="0"/>
  </sheetViews>
  <sheetFormatPr defaultColWidth="12" defaultRowHeight="15.5" outlineLevelCol="1"/>
  <cols>
    <col min="1" max="1" width="7.453125" style="1" customWidth="1"/>
    <col min="2" max="2" width="9.453125" style="1" customWidth="1"/>
    <col min="3" max="3" width="9.1796875" style="1" customWidth="1"/>
    <col min="4" max="4" width="7.453125" style="1" customWidth="1"/>
    <col min="5" max="5" width="10.81640625" style="1" customWidth="1"/>
    <col min="6" max="6" width="25.6328125" style="1" hidden="1" customWidth="1" outlineLevel="1"/>
    <col min="7" max="7" width="1.6328125" style="1" hidden="1" customWidth="1" outlineLevel="1"/>
    <col min="8" max="8" width="8.81640625" style="1" customWidth="1" collapsed="1"/>
    <col min="9" max="22" width="8.81640625" style="1" customWidth="1"/>
    <col min="23" max="23" width="19.54296875" style="1" customWidth="1"/>
    <col min="24" max="24" width="15.453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1.5">
      <c r="A9" s="12">
        <v>44639</v>
      </c>
      <c r="B9" s="13">
        <v>249394.4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>
        <v>2</v>
      </c>
      <c r="J9" s="14"/>
      <c r="K9" s="14"/>
      <c r="L9" s="14">
        <v>2</v>
      </c>
      <c r="M9" s="14"/>
      <c r="N9" s="14"/>
      <c r="O9" s="14"/>
      <c r="P9" s="14"/>
      <c r="Q9" s="14"/>
      <c r="R9" s="14">
        <v>2</v>
      </c>
      <c r="S9" s="14"/>
      <c r="T9" s="14">
        <v>0.26</v>
      </c>
      <c r="U9" s="14"/>
      <c r="V9" s="14"/>
      <c r="W9" s="14">
        <v>6.26</v>
      </c>
      <c r="X9" s="15">
        <v>3.9019999999999997</v>
      </c>
    </row>
    <row r="10" spans="1:24" s="16" customFormat="1" ht="11.5">
      <c r="A10" s="17">
        <v>44623</v>
      </c>
      <c r="B10" s="16">
        <v>315446</v>
      </c>
      <c r="C10" s="16" t="s">
        <v>27</v>
      </c>
      <c r="D10" s="16" t="s">
        <v>24</v>
      </c>
      <c r="E10" s="16" t="s">
        <v>28</v>
      </c>
      <c r="F10" s="16" t="s">
        <v>29</v>
      </c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>
        <v>3.18</v>
      </c>
      <c r="U10" s="18"/>
      <c r="V10" s="18"/>
      <c r="W10" s="18">
        <v>3.18</v>
      </c>
      <c r="X10" s="19">
        <v>2.226</v>
      </c>
    </row>
    <row r="11" spans="1:24" s="16" customFormat="1" ht="11.5">
      <c r="A11" s="20">
        <v>44627</v>
      </c>
      <c r="B11" s="21">
        <v>316049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>
        <v>4.08</v>
      </c>
      <c r="U11" s="22"/>
      <c r="V11" s="22"/>
      <c r="W11" s="22">
        <v>4.08</v>
      </c>
      <c r="X11" s="23">
        <v>2.8559999999999999</v>
      </c>
    </row>
    <row r="12" spans="1:24" s="16" customFormat="1" ht="11.5">
      <c r="A12" s="17">
        <v>44630</v>
      </c>
      <c r="B12" s="16">
        <v>316936</v>
      </c>
      <c r="C12" s="16" t="s">
        <v>27</v>
      </c>
      <c r="D12" s="16" t="s">
        <v>24</v>
      </c>
      <c r="E12" s="16" t="s">
        <v>28</v>
      </c>
      <c r="F12" s="16" t="s">
        <v>29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>
        <v>3.8</v>
      </c>
      <c r="U12" s="18"/>
      <c r="V12" s="18"/>
      <c r="W12" s="18">
        <v>3.8</v>
      </c>
      <c r="X12" s="19">
        <v>2.6599999999999997</v>
      </c>
    </row>
    <row r="13" spans="1:24" s="16" customFormat="1" ht="11.5">
      <c r="A13" s="20">
        <v>44634</v>
      </c>
      <c r="B13" s="21">
        <v>317491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>
        <v>4.0599999999999996</v>
      </c>
      <c r="U13" s="22"/>
      <c r="V13" s="22"/>
      <c r="W13" s="22">
        <v>4.0599999999999996</v>
      </c>
      <c r="X13" s="23">
        <v>2.8419999999999996</v>
      </c>
    </row>
    <row r="14" spans="1:24" s="16" customFormat="1" ht="11.5">
      <c r="A14" s="17">
        <v>44637</v>
      </c>
      <c r="B14" s="16">
        <v>318379</v>
      </c>
      <c r="C14" s="16" t="s">
        <v>27</v>
      </c>
      <c r="D14" s="16" t="s">
        <v>24</v>
      </c>
      <c r="E14" s="16" t="s">
        <v>28</v>
      </c>
      <c r="F14" s="16" t="s">
        <v>29</v>
      </c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>
        <v>3.34</v>
      </c>
      <c r="U14" s="18"/>
      <c r="V14" s="18"/>
      <c r="W14" s="18">
        <v>3.34</v>
      </c>
      <c r="X14" s="19">
        <v>2.3379999999999996</v>
      </c>
    </row>
    <row r="15" spans="1:24" s="16" customFormat="1" ht="11.5">
      <c r="A15" s="20">
        <v>44641</v>
      </c>
      <c r="B15" s="21">
        <v>318878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>
        <v>4.0999999999999996</v>
      </c>
      <c r="U15" s="22"/>
      <c r="V15" s="22"/>
      <c r="W15" s="22">
        <v>4.0999999999999996</v>
      </c>
      <c r="X15" s="23">
        <v>2.8699999999999997</v>
      </c>
    </row>
    <row r="16" spans="1:24" s="16" customFormat="1" ht="11.5">
      <c r="A16" s="17">
        <v>44644</v>
      </c>
      <c r="B16" s="16">
        <v>319703</v>
      </c>
      <c r="C16" s="16" t="s">
        <v>27</v>
      </c>
      <c r="D16" s="16" t="s">
        <v>24</v>
      </c>
      <c r="E16" s="16" t="s">
        <v>28</v>
      </c>
      <c r="F16" s="16" t="s">
        <v>29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2.74</v>
      </c>
      <c r="U16" s="18"/>
      <c r="V16" s="18"/>
      <c r="W16" s="18">
        <v>2.74</v>
      </c>
      <c r="X16" s="19">
        <v>1.9179999999999999</v>
      </c>
    </row>
    <row r="17" spans="1:24" s="16" customFormat="1" ht="11.5">
      <c r="A17" s="20">
        <v>44648</v>
      </c>
      <c r="B17" s="21">
        <v>320342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>
        <v>4.12</v>
      </c>
      <c r="U17" s="22"/>
      <c r="V17" s="22"/>
      <c r="W17" s="22">
        <v>4.12</v>
      </c>
      <c r="X17" s="23">
        <v>2.8839999999999999</v>
      </c>
    </row>
    <row r="18" spans="1:24" s="16" customFormat="1" ht="11.5">
      <c r="A18" s="17">
        <v>44651</v>
      </c>
      <c r="B18" s="16">
        <v>321232</v>
      </c>
      <c r="C18" s="16" t="s">
        <v>27</v>
      </c>
      <c r="D18" s="16" t="s">
        <v>24</v>
      </c>
      <c r="E18" s="16" t="s">
        <v>28</v>
      </c>
      <c r="F18" s="16" t="s">
        <v>29</v>
      </c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>
        <v>3.88</v>
      </c>
      <c r="U18" s="18"/>
      <c r="V18" s="18"/>
      <c r="W18" s="18">
        <v>3.88</v>
      </c>
      <c r="X18" s="19">
        <v>2.7159999999999997</v>
      </c>
    </row>
    <row r="19" spans="1:24">
      <c r="A19" s="24"/>
      <c r="B19" s="25"/>
      <c r="C19" s="25"/>
      <c r="D19" s="25"/>
      <c r="E19" s="25"/>
      <c r="F19" s="25"/>
      <c r="G19" s="25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7"/>
    </row>
    <row r="20" spans="1:24">
      <c r="A20" s="28" t="s">
        <v>30</v>
      </c>
      <c r="B20" s="28"/>
      <c r="C20" s="28"/>
      <c r="D20" s="28"/>
      <c r="E20" s="29"/>
      <c r="F20" s="30"/>
      <c r="G20" s="30"/>
      <c r="H20" s="31">
        <v>0</v>
      </c>
      <c r="I20" s="31">
        <v>2</v>
      </c>
      <c r="J20" s="31">
        <v>0</v>
      </c>
      <c r="K20" s="31">
        <v>0</v>
      </c>
      <c r="L20" s="31">
        <v>2</v>
      </c>
      <c r="M20" s="31">
        <v>0</v>
      </c>
      <c r="N20" s="31">
        <v>0</v>
      </c>
      <c r="O20" s="31">
        <v>0</v>
      </c>
      <c r="P20" s="31">
        <v>0</v>
      </c>
      <c r="Q20" s="31">
        <v>0</v>
      </c>
      <c r="R20" s="31">
        <v>2</v>
      </c>
      <c r="S20" s="31">
        <v>0</v>
      </c>
      <c r="T20" s="31">
        <v>33.56</v>
      </c>
      <c r="U20" s="31">
        <v>0</v>
      </c>
      <c r="V20" s="31">
        <v>0</v>
      </c>
      <c r="W20" s="32">
        <v>39.56</v>
      </c>
      <c r="X20" s="32"/>
    </row>
    <row r="21" spans="1:24">
      <c r="A21" s="33" t="s">
        <v>31</v>
      </c>
      <c r="B21" s="33"/>
      <c r="C21" s="33"/>
      <c r="D21" s="33"/>
      <c r="E21" s="34"/>
      <c r="F21" s="30"/>
      <c r="G21" s="30"/>
      <c r="H21" s="35">
        <v>0</v>
      </c>
      <c r="I21" s="35">
        <v>2</v>
      </c>
      <c r="J21" s="35">
        <v>0</v>
      </c>
      <c r="K21" s="35">
        <v>0</v>
      </c>
      <c r="L21" s="35">
        <v>2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2</v>
      </c>
      <c r="S21" s="35">
        <v>0</v>
      </c>
      <c r="T21" s="35">
        <v>25.198599999999999</v>
      </c>
      <c r="U21" s="35">
        <v>0</v>
      </c>
      <c r="V21" s="35">
        <v>0</v>
      </c>
      <c r="W21" s="36">
        <v>31.198599999999999</v>
      </c>
      <c r="X21" s="36"/>
    </row>
    <row r="22" spans="1:24">
      <c r="A22" s="33" t="s">
        <v>32</v>
      </c>
      <c r="B22" s="33"/>
      <c r="C22" s="33"/>
      <c r="D22" s="33"/>
      <c r="E22" s="34"/>
      <c r="F22" s="30"/>
      <c r="G22" s="30"/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0</v>
      </c>
      <c r="P22" s="31">
        <v>0</v>
      </c>
      <c r="Q22" s="31">
        <v>0</v>
      </c>
      <c r="R22" s="31">
        <v>0</v>
      </c>
      <c r="S22" s="31">
        <v>0</v>
      </c>
      <c r="T22" s="31">
        <v>3.3800000000000004E-2</v>
      </c>
      <c r="U22" s="31">
        <v>0</v>
      </c>
      <c r="V22" s="31">
        <v>0</v>
      </c>
      <c r="W22" s="36">
        <v>3.3800000000000004E-2</v>
      </c>
      <c r="X22" s="36"/>
    </row>
    <row r="23" spans="1:24">
      <c r="A23" s="33" t="s">
        <v>33</v>
      </c>
      <c r="B23" s="33"/>
      <c r="C23" s="33"/>
      <c r="D23" s="33"/>
      <c r="E23" s="34"/>
      <c r="F23" s="30"/>
      <c r="G23" s="30"/>
      <c r="H23" s="35">
        <v>0</v>
      </c>
      <c r="I23" s="35">
        <v>2</v>
      </c>
      <c r="J23" s="35">
        <v>0</v>
      </c>
      <c r="K23" s="35">
        <v>0</v>
      </c>
      <c r="L23" s="35">
        <v>2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2</v>
      </c>
      <c r="S23" s="35">
        <v>0</v>
      </c>
      <c r="T23" s="35">
        <v>25.232399999999998</v>
      </c>
      <c r="U23" s="35">
        <v>0</v>
      </c>
      <c r="V23" s="35">
        <v>0</v>
      </c>
      <c r="W23" s="36">
        <v>31.232399999999998</v>
      </c>
      <c r="X23" s="36"/>
    </row>
    <row r="25" spans="1:24">
      <c r="A25" s="37" t="s">
        <v>34</v>
      </c>
      <c r="B25" s="38"/>
      <c r="C25" s="38"/>
      <c r="D25" s="39"/>
      <c r="E25" s="39"/>
      <c r="F25" s="39"/>
      <c r="G25" s="39"/>
      <c r="H25" s="40"/>
      <c r="I25" s="41"/>
      <c r="J25" s="41"/>
      <c r="K25" s="42"/>
      <c r="L25" s="42"/>
      <c r="M25" s="43"/>
      <c r="N25" s="42"/>
    </row>
    <row r="26" spans="1:24" ht="75" customHeight="1">
      <c r="A26" s="38"/>
      <c r="B26" s="38"/>
      <c r="C26" s="38"/>
      <c r="D26" s="44" t="s">
        <v>4</v>
      </c>
      <c r="E26" s="44"/>
      <c r="F26" s="45"/>
      <c r="G26" s="45"/>
      <c r="H26" s="46" t="s">
        <v>35</v>
      </c>
      <c r="I26" s="46"/>
      <c r="J26" s="46" t="s">
        <v>30</v>
      </c>
      <c r="K26" s="46"/>
      <c r="L26" s="47" t="s">
        <v>36</v>
      </c>
      <c r="M26" s="47"/>
      <c r="N26" s="47" t="s">
        <v>37</v>
      </c>
      <c r="O26" s="47"/>
      <c r="P26" s="48"/>
      <c r="Q26" s="49"/>
      <c r="R26" s="50" t="s">
        <v>38</v>
      </c>
      <c r="S26" s="50"/>
      <c r="T26" s="51" t="s">
        <v>39</v>
      </c>
      <c r="U26" s="51"/>
      <c r="V26" s="51"/>
      <c r="W26" s="51"/>
      <c r="X26" s="45"/>
    </row>
    <row r="27" spans="1:24">
      <c r="A27" s="52" t="s">
        <v>40</v>
      </c>
      <c r="B27" s="53" t="s">
        <v>41</v>
      </c>
      <c r="C27" s="54" t="s">
        <v>41</v>
      </c>
      <c r="D27" s="55" t="s">
        <v>117</v>
      </c>
      <c r="E27" s="56"/>
      <c r="F27" s="57" t="s">
        <v>118</v>
      </c>
      <c r="G27" s="57"/>
      <c r="H27" s="58">
        <v>204.70000000000022</v>
      </c>
      <c r="I27" s="59"/>
      <c r="J27" s="58">
        <v>17.399500000000021</v>
      </c>
      <c r="K27" s="59"/>
      <c r="L27" s="60">
        <v>2.0879400000000023</v>
      </c>
      <c r="M27" s="61"/>
      <c r="N27" s="60">
        <v>15.311560000000018</v>
      </c>
      <c r="O27" s="62"/>
      <c r="Q27" s="63" t="s">
        <v>42</v>
      </c>
      <c r="R27" s="63"/>
      <c r="S27" s="63"/>
      <c r="T27" s="51" t="s">
        <v>39</v>
      </c>
      <c r="U27" s="51"/>
      <c r="V27" s="51"/>
      <c r="W27" s="51"/>
      <c r="X27" s="45"/>
    </row>
    <row r="28" spans="1:24" ht="15.75" customHeight="1">
      <c r="A28" s="52" t="s">
        <v>13</v>
      </c>
      <c r="B28" s="53" t="s">
        <v>13</v>
      </c>
      <c r="C28" s="54" t="s">
        <v>13</v>
      </c>
      <c r="D28" s="64" t="s">
        <v>117</v>
      </c>
      <c r="E28" s="65"/>
      <c r="F28" s="66" t="s">
        <v>118</v>
      </c>
      <c r="G28" s="66"/>
      <c r="H28" s="67">
        <v>65.900000000000048</v>
      </c>
      <c r="I28" s="68"/>
      <c r="J28" s="67">
        <v>2.9655000000000022</v>
      </c>
      <c r="K28" s="68"/>
      <c r="L28" s="69">
        <v>2.9655000000000022</v>
      </c>
      <c r="M28" s="70"/>
      <c r="N28" s="69">
        <v>0</v>
      </c>
      <c r="O28" s="71"/>
      <c r="Q28" s="63"/>
      <c r="R28" s="63"/>
      <c r="S28" s="63"/>
      <c r="T28" s="51"/>
      <c r="U28" s="51"/>
      <c r="V28" s="51"/>
      <c r="W28" s="51"/>
      <c r="X28" s="45"/>
    </row>
    <row r="29" spans="1:24">
      <c r="A29" s="52" t="s">
        <v>43</v>
      </c>
      <c r="B29" s="53" t="s">
        <v>43</v>
      </c>
      <c r="C29" s="54" t="s">
        <v>43</v>
      </c>
      <c r="D29" s="55" t="s">
        <v>117</v>
      </c>
      <c r="E29" s="56"/>
      <c r="F29" s="57" t="s">
        <v>118</v>
      </c>
      <c r="G29" s="57"/>
      <c r="H29" s="58">
        <v>33.799999999999997</v>
      </c>
      <c r="I29" s="59"/>
      <c r="J29" s="58">
        <v>2.1970000000000001</v>
      </c>
      <c r="K29" s="59"/>
      <c r="L29" s="60">
        <v>2.1091199999999999</v>
      </c>
      <c r="M29" s="61"/>
      <c r="N29" s="60">
        <v>8.788000000000018E-2</v>
      </c>
      <c r="O29" s="62"/>
      <c r="Q29" s="49"/>
      <c r="R29" s="72"/>
      <c r="S29" s="73" t="s">
        <v>44</v>
      </c>
      <c r="T29" s="74" t="s">
        <v>45</v>
      </c>
      <c r="U29" s="74"/>
      <c r="V29" s="74"/>
      <c r="W29" s="75"/>
      <c r="X29" s="45"/>
    </row>
    <row r="30" spans="1:24" ht="15.75" customHeight="1">
      <c r="A30" s="52" t="s">
        <v>14</v>
      </c>
      <c r="B30" s="53" t="s">
        <v>14</v>
      </c>
      <c r="C30" s="54" t="s">
        <v>14</v>
      </c>
      <c r="D30" s="64" t="s">
        <v>117</v>
      </c>
      <c r="E30" s="65"/>
      <c r="F30" s="66" t="s">
        <v>118</v>
      </c>
      <c r="G30" s="66"/>
      <c r="H30" s="67">
        <v>0</v>
      </c>
      <c r="I30" s="68"/>
      <c r="J30" s="67">
        <v>0</v>
      </c>
      <c r="K30" s="68"/>
      <c r="L30" s="76">
        <v>0</v>
      </c>
      <c r="M30" s="77"/>
      <c r="N30" s="69">
        <v>0</v>
      </c>
      <c r="O30" s="71"/>
      <c r="Q30" s="49"/>
      <c r="R30" s="72"/>
      <c r="S30" s="73" t="s">
        <v>46</v>
      </c>
      <c r="T30" s="78">
        <v>44665</v>
      </c>
      <c r="U30" s="79"/>
      <c r="V30" s="79"/>
      <c r="W30" s="75"/>
      <c r="X30" s="45"/>
    </row>
    <row r="31" spans="1:24">
      <c r="A31" s="52" t="s">
        <v>47</v>
      </c>
      <c r="B31" s="53" t="s">
        <v>47</v>
      </c>
      <c r="C31" s="54" t="s">
        <v>47</v>
      </c>
      <c r="D31" s="55" t="s">
        <v>117</v>
      </c>
      <c r="E31" s="56"/>
      <c r="F31" s="57" t="s">
        <v>118</v>
      </c>
      <c r="G31" s="57"/>
      <c r="H31" s="58">
        <v>0</v>
      </c>
      <c r="I31" s="59"/>
      <c r="J31" s="58">
        <v>0</v>
      </c>
      <c r="K31" s="59"/>
      <c r="L31" s="60">
        <v>0</v>
      </c>
      <c r="M31" s="61"/>
      <c r="N31" s="60">
        <v>0</v>
      </c>
      <c r="O31" s="62"/>
      <c r="Q31" s="49"/>
      <c r="R31" s="72"/>
      <c r="S31" s="74"/>
      <c r="T31" s="80"/>
      <c r="U31" s="80"/>
      <c r="V31" s="80"/>
      <c r="W31" s="75"/>
      <c r="X31" s="45"/>
    </row>
    <row r="32" spans="1:24">
      <c r="A32" s="52" t="s">
        <v>48</v>
      </c>
      <c r="B32" s="53" t="s">
        <v>48</v>
      </c>
      <c r="C32" s="54" t="s">
        <v>48</v>
      </c>
      <c r="D32" s="64" t="s">
        <v>117</v>
      </c>
      <c r="E32" s="65"/>
      <c r="F32" s="66" t="s">
        <v>118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76">
        <v>0</v>
      </c>
      <c r="O32" s="81"/>
      <c r="Q32" s="49"/>
      <c r="R32" s="72"/>
      <c r="S32" s="49"/>
      <c r="T32" s="82"/>
      <c r="U32" s="83"/>
      <c r="V32" s="83"/>
      <c r="W32" s="75"/>
      <c r="X32" s="45"/>
    </row>
  </sheetData>
  <mergeCells count="54"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A7:D7"/>
    <mergeCell ref="L7:N7"/>
    <mergeCell ref="A20:E20"/>
    <mergeCell ref="A21:E21"/>
    <mergeCell ref="A22:E22"/>
    <mergeCell ref="A23:E23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62C62-E2C1-4297-9706-C18A474EB40A}">
  <sheetPr codeName="Sheet30">
    <tabColor rgb="FF99CC00"/>
    <pageSetUpPr fitToPage="1"/>
  </sheetPr>
  <dimension ref="A1:R49"/>
  <sheetViews>
    <sheetView showGridLines="0" showRuler="0" zoomScale="104" zoomScaleNormal="104" zoomScalePageLayoutView="89" workbookViewId="0"/>
  </sheetViews>
  <sheetFormatPr defaultColWidth="12" defaultRowHeight="15.5"/>
  <cols>
    <col min="1" max="1" width="4.81640625" style="1" customWidth="1"/>
    <col min="2" max="2" width="24.453125" style="1" customWidth="1"/>
    <col min="3" max="7" width="13.36328125" style="1" customWidth="1"/>
    <col min="8" max="8" width="4.453125" style="1" customWidth="1"/>
    <col min="9" max="9" width="5.453125" style="1" customWidth="1"/>
    <col min="10" max="10" width="17.81640625" style="1" customWidth="1"/>
    <col min="11" max="15" width="13.36328125" style="1" customWidth="1"/>
    <col min="16" max="16" width="12" style="1"/>
    <col min="17" max="17" width="45.81640625" style="1" bestFit="1" customWidth="1"/>
    <col min="18" max="21" width="11.81640625" style="1" customWidth="1"/>
    <col min="22" max="16384" width="12" style="1"/>
  </cols>
  <sheetData>
    <row r="1" spans="1:18">
      <c r="C1" s="84" t="s">
        <v>49</v>
      </c>
      <c r="D1" s="85">
        <v>0.31746121797712956</v>
      </c>
      <c r="E1" s="84"/>
      <c r="F1" s="84" t="s">
        <v>50</v>
      </c>
      <c r="G1" s="85">
        <v>0.78949443882709802</v>
      </c>
      <c r="K1" s="86">
        <v>5.4409066031357628E-4</v>
      </c>
      <c r="P1" s="87">
        <v>3389</v>
      </c>
      <c r="Q1" s="88"/>
    </row>
    <row r="2" spans="1:18">
      <c r="C2" s="84" t="s">
        <v>51</v>
      </c>
      <c r="D2" s="85">
        <v>0.68253878202287044</v>
      </c>
      <c r="E2" s="84"/>
      <c r="F2" s="84" t="s">
        <v>52</v>
      </c>
      <c r="G2" s="85">
        <v>0.21050556117290201</v>
      </c>
      <c r="K2" s="86">
        <v>0.61751328031937136</v>
      </c>
      <c r="P2" s="89">
        <v>0.61751328031937136</v>
      </c>
      <c r="Q2" s="88"/>
    </row>
    <row r="3" spans="1:18">
      <c r="C3" s="84"/>
      <c r="D3" s="89"/>
      <c r="E3" s="84"/>
      <c r="F3" s="84"/>
      <c r="G3" s="84"/>
      <c r="P3" s="89">
        <v>5.4409066031357628E-4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56</v>
      </c>
      <c r="F29" s="95" t="s">
        <v>57</v>
      </c>
      <c r="G29" s="95" t="s">
        <v>58</v>
      </c>
      <c r="H29" s="96"/>
      <c r="I29" s="97"/>
      <c r="J29" s="98" t="s">
        <v>34</v>
      </c>
      <c r="K29" s="95" t="s">
        <v>59</v>
      </c>
      <c r="L29" s="95" t="s">
        <v>60</v>
      </c>
      <c r="M29" s="95" t="s">
        <v>36</v>
      </c>
      <c r="N29" s="95" t="s">
        <v>33</v>
      </c>
      <c r="O29" s="95" t="s">
        <v>58</v>
      </c>
    </row>
    <row r="30" spans="1:17">
      <c r="A30" s="100"/>
      <c r="B30" s="101" t="s">
        <v>6</v>
      </c>
      <c r="C30" s="102">
        <v>0</v>
      </c>
      <c r="D30" s="102">
        <v>0</v>
      </c>
      <c r="E30" s="102">
        <v>0</v>
      </c>
      <c r="F30" s="102">
        <v>0</v>
      </c>
      <c r="G30" s="103">
        <v>0</v>
      </c>
      <c r="H30" s="104"/>
      <c r="I30" s="100"/>
      <c r="J30" s="105" t="s">
        <v>40</v>
      </c>
      <c r="K30" s="106">
        <v>17.399500000000021</v>
      </c>
      <c r="L30" s="106">
        <v>0</v>
      </c>
      <c r="M30" s="106">
        <v>2.0879400000000023</v>
      </c>
      <c r="N30" s="106">
        <v>2.0879400000000023</v>
      </c>
      <c r="O30" s="107">
        <v>15.311560000000018</v>
      </c>
      <c r="Q30" s="18"/>
    </row>
    <row r="31" spans="1:17">
      <c r="A31" s="108"/>
      <c r="B31" s="109" t="s">
        <v>7</v>
      </c>
      <c r="C31" s="110">
        <v>2</v>
      </c>
      <c r="D31" s="110">
        <v>0</v>
      </c>
      <c r="E31" s="110">
        <v>2</v>
      </c>
      <c r="F31" s="110">
        <v>2</v>
      </c>
      <c r="G31" s="111">
        <v>0</v>
      </c>
      <c r="H31" s="104"/>
      <c r="I31" s="100"/>
      <c r="J31" s="112" t="s">
        <v>13</v>
      </c>
      <c r="K31" s="113">
        <v>2.9655000000000022</v>
      </c>
      <c r="L31" s="113">
        <v>0</v>
      </c>
      <c r="M31" s="113">
        <v>2.9655000000000022</v>
      </c>
      <c r="N31" s="113">
        <v>2.9655000000000022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43</v>
      </c>
      <c r="K32" s="106">
        <v>2.1970000000000001</v>
      </c>
      <c r="L32" s="106">
        <v>0</v>
      </c>
      <c r="M32" s="106">
        <v>2.1091199999999999</v>
      </c>
      <c r="N32" s="106">
        <v>2.1091199999999999</v>
      </c>
      <c r="O32" s="107">
        <v>8.788000000000018E-2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2</v>
      </c>
      <c r="D34" s="102">
        <v>0</v>
      </c>
      <c r="E34" s="102">
        <v>2</v>
      </c>
      <c r="F34" s="102">
        <v>2</v>
      </c>
      <c r="G34" s="103">
        <v>0</v>
      </c>
      <c r="H34" s="104"/>
      <c r="I34" s="100"/>
      <c r="J34" s="105" t="s">
        <v>47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48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/>
      <c r="K36" s="118"/>
      <c r="L36" s="118"/>
      <c r="M36" s="118"/>
      <c r="N36" s="118"/>
      <c r="O36" s="118"/>
      <c r="Q36" s="18"/>
    </row>
    <row r="37" spans="1:17">
      <c r="A37" s="108"/>
      <c r="B37" s="109" t="s">
        <v>13</v>
      </c>
      <c r="C37" s="110">
        <v>0</v>
      </c>
      <c r="D37" s="110">
        <v>0</v>
      </c>
      <c r="E37" s="110">
        <v>0</v>
      </c>
      <c r="F37" s="110">
        <v>0</v>
      </c>
      <c r="G37" s="111">
        <v>0</v>
      </c>
      <c r="H37" s="104"/>
      <c r="I37" s="119"/>
      <c r="J37" s="120" t="s">
        <v>61</v>
      </c>
      <c r="K37" s="121">
        <v>22.562000000000022</v>
      </c>
      <c r="L37" s="121">
        <v>0</v>
      </c>
      <c r="M37" s="121">
        <v>7.1625600000000045</v>
      </c>
      <c r="N37" s="121">
        <v>7.1625600000000045</v>
      </c>
      <c r="O37" s="121">
        <v>15.399440000000018</v>
      </c>
      <c r="Q37" s="18"/>
    </row>
    <row r="38" spans="1:17">
      <c r="A38" s="108"/>
      <c r="B38" s="101" t="s">
        <v>14</v>
      </c>
      <c r="C38" s="102">
        <v>0</v>
      </c>
      <c r="D38" s="102">
        <v>0</v>
      </c>
      <c r="E38" s="102">
        <v>0</v>
      </c>
      <c r="F38" s="102">
        <v>0</v>
      </c>
      <c r="G38" s="103">
        <v>0</v>
      </c>
      <c r="H38" s="100"/>
      <c r="I38" s="100"/>
      <c r="J38" s="100"/>
      <c r="K38" s="100"/>
      <c r="L38" s="100"/>
      <c r="M38" s="100"/>
      <c r="N38" s="100"/>
      <c r="Q38" s="18"/>
    </row>
    <row r="39" spans="1:17" ht="15.65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49"/>
      <c r="J39" s="122" t="s">
        <v>38</v>
      </c>
      <c r="K39" s="123" t="s">
        <v>39</v>
      </c>
      <c r="L39" s="123"/>
      <c r="M39" s="123"/>
      <c r="N39" s="124"/>
      <c r="O39" s="124"/>
      <c r="Q39" s="18"/>
    </row>
    <row r="40" spans="1:17" ht="15.65" customHeight="1">
      <c r="A40" s="108"/>
      <c r="B40" s="101" t="s">
        <v>16</v>
      </c>
      <c r="C40" s="102">
        <v>2</v>
      </c>
      <c r="D40" s="102">
        <v>0</v>
      </c>
      <c r="E40" s="102">
        <v>2</v>
      </c>
      <c r="F40" s="102">
        <v>2</v>
      </c>
      <c r="G40" s="103">
        <v>0</v>
      </c>
      <c r="H40" s="104"/>
      <c r="I40" s="49"/>
      <c r="J40" s="122"/>
      <c r="K40" s="123"/>
      <c r="L40" s="123"/>
      <c r="M40" s="123"/>
      <c r="N40" s="124"/>
      <c r="O40" s="124"/>
      <c r="Q40" s="18"/>
    </row>
    <row r="41" spans="1:17" ht="15.65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/>
      <c r="K41" s="123"/>
      <c r="L41" s="123"/>
      <c r="M41" s="123"/>
      <c r="N41" s="119"/>
      <c r="O41" s="124"/>
      <c r="Q41" s="18"/>
    </row>
    <row r="42" spans="1:17" ht="15.65" customHeight="1">
      <c r="A42" s="108"/>
      <c r="B42" s="101" t="s">
        <v>18</v>
      </c>
      <c r="C42" s="102">
        <v>33.56</v>
      </c>
      <c r="D42" s="102">
        <v>3.3800000000000004E-2</v>
      </c>
      <c r="E42" s="102">
        <v>25.198599999999999</v>
      </c>
      <c r="F42" s="102">
        <v>25.232399999999998</v>
      </c>
      <c r="G42" s="103">
        <v>8.3276000000000039</v>
      </c>
      <c r="H42" s="104"/>
      <c r="I42" s="49"/>
      <c r="J42" s="125" t="s">
        <v>42</v>
      </c>
      <c r="K42" s="123" t="s">
        <v>39</v>
      </c>
      <c r="L42" s="123"/>
      <c r="M42" s="123"/>
      <c r="N42" s="126"/>
      <c r="O42" s="124"/>
      <c r="Q42" s="18"/>
    </row>
    <row r="43" spans="1:17">
      <c r="A43" s="108"/>
      <c r="B43" s="109" t="s">
        <v>62</v>
      </c>
      <c r="C43" s="110">
        <v>0</v>
      </c>
      <c r="D43" s="110">
        <v>0</v>
      </c>
      <c r="E43" s="110">
        <v>0</v>
      </c>
      <c r="F43" s="110">
        <v>0</v>
      </c>
      <c r="G43" s="111">
        <v>0</v>
      </c>
      <c r="H43" s="104"/>
      <c r="I43" s="49"/>
      <c r="J43" s="125"/>
      <c r="K43" s="123"/>
      <c r="L43" s="123"/>
      <c r="M43" s="123"/>
      <c r="N43" s="126"/>
      <c r="O43" s="124"/>
      <c r="Q43" s="18"/>
    </row>
    <row r="44" spans="1:17">
      <c r="A44" s="108"/>
      <c r="B44" s="101" t="s">
        <v>20</v>
      </c>
      <c r="C44" s="102">
        <v>0</v>
      </c>
      <c r="D44" s="102">
        <v>0</v>
      </c>
      <c r="E44" s="102">
        <v>0</v>
      </c>
      <c r="F44" s="102">
        <v>0</v>
      </c>
      <c r="G44" s="102">
        <v>0</v>
      </c>
      <c r="H44" s="104"/>
      <c r="I44" s="49"/>
      <c r="J44" s="127" t="s">
        <v>44</v>
      </c>
      <c r="K44" s="128" t="s">
        <v>45</v>
      </c>
      <c r="L44" s="129"/>
      <c r="M44" s="129"/>
      <c r="N44" s="126"/>
      <c r="O44" s="124"/>
      <c r="Q44" s="18"/>
    </row>
    <row r="45" spans="1:17">
      <c r="A45" s="108"/>
      <c r="B45" s="130"/>
      <c r="C45" s="131"/>
      <c r="D45" s="131"/>
      <c r="E45" s="131"/>
      <c r="F45" s="131"/>
      <c r="G45" s="131"/>
      <c r="H45" s="132"/>
      <c r="I45" s="49"/>
      <c r="J45" s="127" t="s">
        <v>46</v>
      </c>
      <c r="K45" s="133">
        <v>44665</v>
      </c>
      <c r="L45" s="133"/>
      <c r="M45" s="133"/>
      <c r="N45" s="126"/>
      <c r="O45" s="124"/>
    </row>
    <row r="46" spans="1:17">
      <c r="A46" s="119"/>
      <c r="B46" s="134" t="s">
        <v>61</v>
      </c>
      <c r="C46" s="135">
        <v>39.56</v>
      </c>
      <c r="D46" s="135">
        <v>3.3800000000000004E-2</v>
      </c>
      <c r="E46" s="135">
        <v>31.198599999999999</v>
      </c>
      <c r="F46" s="135">
        <v>31.232399999999998</v>
      </c>
      <c r="G46" s="135">
        <v>8.3276000000000039</v>
      </c>
      <c r="H46" s="100"/>
      <c r="I46" s="49"/>
      <c r="J46" s="49"/>
      <c r="K46" s="49"/>
      <c r="L46" s="49"/>
      <c r="M46" s="49"/>
      <c r="N46" s="126"/>
      <c r="O46" s="124"/>
    </row>
    <row r="48" spans="1:17">
      <c r="D48" s="136"/>
    </row>
    <row r="49" spans="5:5">
      <c r="E49" s="136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AEDA9-A0B4-493C-B143-6B599CE3A964}">
  <sheetPr codeName="Sheet26">
    <tabColor rgb="FF666666"/>
    <pageSetUpPr fitToPage="1"/>
  </sheetPr>
  <dimension ref="A1:W47"/>
  <sheetViews>
    <sheetView showGridLines="0" showRuler="0" zoomScale="130" zoomScaleNormal="130" zoomScalePageLayoutView="75" workbookViewId="0"/>
  </sheetViews>
  <sheetFormatPr defaultColWidth="3" defaultRowHeight="15.5"/>
  <cols>
    <col min="1" max="1" width="4.453125" style="1" customWidth="1"/>
    <col min="2" max="2" width="5.453125" style="1" customWidth="1"/>
    <col min="3" max="3" width="23.453125" style="1" customWidth="1"/>
    <col min="4" max="4" width="13.36328125" style="137" customWidth="1"/>
    <col min="5" max="21" width="13.36328125" style="1" customWidth="1"/>
    <col min="22" max="22" width="5.54296875" style="1" customWidth="1"/>
    <col min="23" max="23" width="15.8164062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3632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53</v>
      </c>
      <c r="B8" s="143"/>
      <c r="C8" s="143"/>
      <c r="D8" s="144" t="s">
        <v>63</v>
      </c>
      <c r="E8" s="144" t="s">
        <v>64</v>
      </c>
      <c r="F8" s="144" t="s">
        <v>65</v>
      </c>
      <c r="G8" s="144" t="s">
        <v>45</v>
      </c>
      <c r="H8" s="144" t="s">
        <v>66</v>
      </c>
      <c r="I8" s="144" t="s">
        <v>67</v>
      </c>
      <c r="J8" s="144" t="s">
        <v>68</v>
      </c>
      <c r="K8" s="144" t="s">
        <v>69</v>
      </c>
      <c r="L8" s="144" t="s">
        <v>70</v>
      </c>
      <c r="M8" s="144" t="s">
        <v>71</v>
      </c>
      <c r="N8" s="144" t="s">
        <v>72</v>
      </c>
      <c r="O8" s="144" t="s">
        <v>73</v>
      </c>
      <c r="P8" s="144" t="s">
        <v>74</v>
      </c>
      <c r="Q8" s="145" t="s">
        <v>75</v>
      </c>
      <c r="R8" s="145" t="s">
        <v>33</v>
      </c>
      <c r="S8" s="145" t="s">
        <v>76</v>
      </c>
      <c r="T8" s="145" t="s">
        <v>77</v>
      </c>
      <c r="U8" s="145" t="s">
        <v>78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>
        <v>0</v>
      </c>
      <c r="H9" s="150"/>
      <c r="I9" s="150"/>
      <c r="J9" s="150"/>
      <c r="K9" s="150"/>
      <c r="L9" s="150"/>
      <c r="M9" s="150"/>
      <c r="N9" s="150"/>
      <c r="O9" s="150"/>
      <c r="P9" s="150"/>
      <c r="Q9" s="152">
        <v>126.17</v>
      </c>
      <c r="R9" s="152">
        <v>70.771199999999993</v>
      </c>
      <c r="S9" s="152">
        <v>55.398800000000008</v>
      </c>
      <c r="T9" s="152">
        <v>555.81497797356826</v>
      </c>
      <c r="U9" s="152">
        <v>311.76740088105726</v>
      </c>
      <c r="V9" s="153"/>
      <c r="W9" s="154"/>
    </row>
    <row r="10" spans="1:23">
      <c r="A10" s="147"/>
      <c r="B10" s="155" t="s">
        <v>7</v>
      </c>
      <c r="C10" s="156"/>
      <c r="D10" s="150">
        <v>5.8</v>
      </c>
      <c r="E10" s="157">
        <v>0</v>
      </c>
      <c r="F10" s="158">
        <v>0</v>
      </c>
      <c r="G10" s="157">
        <v>2</v>
      </c>
      <c r="H10" s="157"/>
      <c r="I10" s="157"/>
      <c r="J10" s="157"/>
      <c r="K10" s="157"/>
      <c r="L10" s="157"/>
      <c r="M10" s="157"/>
      <c r="N10" s="157"/>
      <c r="O10" s="157"/>
      <c r="P10" s="157"/>
      <c r="Q10" s="159">
        <v>7.8</v>
      </c>
      <c r="R10" s="160">
        <v>5.8</v>
      </c>
      <c r="S10" s="160">
        <v>2</v>
      </c>
      <c r="T10" s="160">
        <v>6.5</v>
      </c>
      <c r="U10" s="160">
        <v>4.833333333333333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>
        <v>0</v>
      </c>
      <c r="H11" s="150"/>
      <c r="I11" s="150"/>
      <c r="J11" s="150"/>
      <c r="K11" s="150"/>
      <c r="L11" s="150"/>
      <c r="M11" s="150"/>
      <c r="N11" s="150"/>
      <c r="O11" s="150"/>
      <c r="P11" s="150"/>
      <c r="Q11" s="163">
        <v>5.5</v>
      </c>
      <c r="R11" s="163">
        <v>5.5</v>
      </c>
      <c r="S11" s="163">
        <v>0</v>
      </c>
      <c r="T11" s="163">
        <v>3.6666666666666665</v>
      </c>
      <c r="U11" s="163">
        <v>3.6666666666666665</v>
      </c>
      <c r="V11" s="153"/>
      <c r="W11" s="154"/>
    </row>
    <row r="12" spans="1:23">
      <c r="A12" s="147"/>
      <c r="B12" s="155" t="s">
        <v>9</v>
      </c>
      <c r="C12" s="156"/>
      <c r="D12" s="150">
        <v>0</v>
      </c>
      <c r="E12" s="157">
        <v>0</v>
      </c>
      <c r="F12" s="158">
        <v>0</v>
      </c>
      <c r="G12" s="157">
        <v>0</v>
      </c>
      <c r="H12" s="157"/>
      <c r="I12" s="157"/>
      <c r="J12" s="157"/>
      <c r="K12" s="157"/>
      <c r="L12" s="157"/>
      <c r="M12" s="157"/>
      <c r="N12" s="157"/>
      <c r="O12" s="157"/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50">
        <v>12.98</v>
      </c>
      <c r="E13" s="165">
        <v>0</v>
      </c>
      <c r="F13" s="166">
        <v>1</v>
      </c>
      <c r="G13" s="165">
        <v>2</v>
      </c>
      <c r="H13" s="165"/>
      <c r="I13" s="165"/>
      <c r="J13" s="165"/>
      <c r="K13" s="165"/>
      <c r="L13" s="165"/>
      <c r="M13" s="165"/>
      <c r="N13" s="165"/>
      <c r="O13" s="150"/>
      <c r="P13" s="165"/>
      <c r="Q13" s="163">
        <v>15.98</v>
      </c>
      <c r="R13" s="163">
        <v>12.187999999999999</v>
      </c>
      <c r="S13" s="163">
        <v>3.7920000000000016</v>
      </c>
      <c r="T13" s="167">
        <v>99.875</v>
      </c>
      <c r="U13" s="167">
        <v>76.174999999999997</v>
      </c>
      <c r="V13" s="153"/>
      <c r="W13" s="154"/>
    </row>
    <row r="14" spans="1:23">
      <c r="A14" s="164"/>
      <c r="B14" s="155" t="s">
        <v>11</v>
      </c>
      <c r="C14" s="156"/>
      <c r="D14" s="150">
        <v>0.2</v>
      </c>
      <c r="E14" s="168">
        <v>0</v>
      </c>
      <c r="F14" s="169">
        <v>0</v>
      </c>
      <c r="G14" s="168">
        <v>0</v>
      </c>
      <c r="H14" s="168"/>
      <c r="I14" s="168"/>
      <c r="J14" s="168"/>
      <c r="K14" s="168"/>
      <c r="L14" s="168"/>
      <c r="M14" s="168"/>
      <c r="N14" s="168"/>
      <c r="O14" s="157"/>
      <c r="P14" s="168"/>
      <c r="Q14" s="160">
        <v>0.2</v>
      </c>
      <c r="R14" s="160">
        <v>0.2</v>
      </c>
      <c r="S14" s="160">
        <v>0</v>
      </c>
      <c r="T14" s="160">
        <v>0.16666666666666669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50">
        <v>0</v>
      </c>
      <c r="E15" s="170">
        <v>0</v>
      </c>
      <c r="F15" s="171">
        <v>0</v>
      </c>
      <c r="G15" s="170">
        <v>0</v>
      </c>
      <c r="H15" s="170"/>
      <c r="I15" s="170"/>
      <c r="J15" s="170"/>
      <c r="K15" s="170"/>
      <c r="L15" s="170"/>
      <c r="M15" s="170"/>
      <c r="N15" s="170"/>
      <c r="O15" s="150"/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50">
        <v>2.0300000000000002</v>
      </c>
      <c r="E16" s="168">
        <v>0</v>
      </c>
      <c r="F16" s="169">
        <v>0</v>
      </c>
      <c r="G16" s="168">
        <v>0</v>
      </c>
      <c r="H16" s="168"/>
      <c r="I16" s="168"/>
      <c r="J16" s="168"/>
      <c r="K16" s="168"/>
      <c r="L16" s="168"/>
      <c r="M16" s="168"/>
      <c r="N16" s="168"/>
      <c r="O16" s="157"/>
      <c r="P16" s="168"/>
      <c r="Q16" s="160">
        <v>2.0300000000000002</v>
      </c>
      <c r="R16" s="160">
        <v>2.0300000000000002</v>
      </c>
      <c r="S16" s="160">
        <v>0</v>
      </c>
      <c r="T16" s="160">
        <v>15.615384615384617</v>
      </c>
      <c r="U16" s="160">
        <v>15.615384615384617</v>
      </c>
      <c r="V16" s="153"/>
      <c r="W16" s="154"/>
    </row>
    <row r="17" spans="1:23">
      <c r="A17" s="164"/>
      <c r="B17" s="161" t="s">
        <v>14</v>
      </c>
      <c r="C17" s="162"/>
      <c r="D17" s="150">
        <v>4.3899999999999997</v>
      </c>
      <c r="E17" s="170">
        <v>0</v>
      </c>
      <c r="F17" s="171">
        <v>1</v>
      </c>
      <c r="G17" s="170">
        <v>0</v>
      </c>
      <c r="H17" s="170"/>
      <c r="I17" s="170"/>
      <c r="J17" s="170"/>
      <c r="K17" s="170"/>
      <c r="L17" s="170"/>
      <c r="M17" s="170"/>
      <c r="N17" s="170"/>
      <c r="O17" s="150"/>
      <c r="P17" s="170"/>
      <c r="Q17" s="163">
        <v>5.39</v>
      </c>
      <c r="R17" s="163">
        <v>3.9843999999999999</v>
      </c>
      <c r="S17" s="163">
        <v>1.4055999999999997</v>
      </c>
      <c r="T17" s="172">
        <v>69.102564102564102</v>
      </c>
      <c r="U17" s="172">
        <v>51.082051282051282</v>
      </c>
      <c r="V17" s="153"/>
      <c r="W17" s="154"/>
    </row>
    <row r="18" spans="1:23">
      <c r="A18" s="164"/>
      <c r="B18" s="155" t="s">
        <v>15</v>
      </c>
      <c r="C18" s="156"/>
      <c r="D18" s="150">
        <v>0.5</v>
      </c>
      <c r="E18" s="168">
        <v>0</v>
      </c>
      <c r="F18" s="169">
        <v>0</v>
      </c>
      <c r="G18" s="168">
        <v>0</v>
      </c>
      <c r="H18" s="168"/>
      <c r="I18" s="168"/>
      <c r="J18" s="168"/>
      <c r="K18" s="168"/>
      <c r="L18" s="168"/>
      <c r="M18" s="168"/>
      <c r="N18" s="168"/>
      <c r="O18" s="157"/>
      <c r="P18" s="168"/>
      <c r="Q18" s="160">
        <v>0.5</v>
      </c>
      <c r="R18" s="160">
        <v>0.5</v>
      </c>
      <c r="S18" s="160">
        <v>0</v>
      </c>
      <c r="T18" s="160">
        <v>2.5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50">
        <v>5.5</v>
      </c>
      <c r="E19" s="170">
        <v>0</v>
      </c>
      <c r="F19" s="171">
        <v>1</v>
      </c>
      <c r="G19" s="170">
        <v>2</v>
      </c>
      <c r="H19" s="170"/>
      <c r="I19" s="170"/>
      <c r="J19" s="170"/>
      <c r="K19" s="170"/>
      <c r="L19" s="170"/>
      <c r="M19" s="170"/>
      <c r="N19" s="170"/>
      <c r="O19" s="150"/>
      <c r="P19" s="170"/>
      <c r="Q19" s="163">
        <v>8.5</v>
      </c>
      <c r="R19" s="163">
        <v>5.5</v>
      </c>
      <c r="S19" s="163">
        <v>3</v>
      </c>
      <c r="T19" s="172">
        <v>17</v>
      </c>
      <c r="U19" s="172">
        <v>11</v>
      </c>
      <c r="V19" s="153"/>
      <c r="W19" s="154"/>
    </row>
    <row r="20" spans="1:23">
      <c r="A20" s="164"/>
      <c r="B20" s="155" t="s">
        <v>79</v>
      </c>
      <c r="C20" s="156"/>
      <c r="D20" s="150">
        <v>0.1</v>
      </c>
      <c r="E20" s="173">
        <v>0</v>
      </c>
      <c r="F20" s="174">
        <v>0</v>
      </c>
      <c r="G20" s="173">
        <v>0</v>
      </c>
      <c r="H20" s="173"/>
      <c r="I20" s="173"/>
      <c r="J20" s="173"/>
      <c r="K20" s="173"/>
      <c r="L20" s="173"/>
      <c r="M20" s="173"/>
      <c r="N20" s="173"/>
      <c r="O20" s="157"/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80</v>
      </c>
      <c r="C21" s="162"/>
      <c r="D21" s="150">
        <v>260.42</v>
      </c>
      <c r="E21" s="165">
        <v>11.059999999999999</v>
      </c>
      <c r="F21" s="166">
        <v>1</v>
      </c>
      <c r="G21" s="165">
        <v>33.56</v>
      </c>
      <c r="H21" s="165"/>
      <c r="I21" s="165"/>
      <c r="J21" s="165"/>
      <c r="K21" s="165"/>
      <c r="L21" s="165"/>
      <c r="M21" s="165"/>
      <c r="N21" s="165"/>
      <c r="O21" s="165"/>
      <c r="P21" s="165"/>
      <c r="Q21" s="163">
        <v>306.04000000000002</v>
      </c>
      <c r="R21" s="163">
        <v>196.82910000000001</v>
      </c>
      <c r="S21" s="163">
        <v>109.21090000000001</v>
      </c>
      <c r="T21" s="167">
        <v>437.20000000000005</v>
      </c>
      <c r="U21" s="167">
        <v>281.18442857142861</v>
      </c>
      <c r="V21" s="153"/>
      <c r="W21" s="154"/>
    </row>
    <row r="22" spans="1:23">
      <c r="A22" s="164"/>
      <c r="B22" s="155" t="s">
        <v>81</v>
      </c>
      <c r="C22" s="156"/>
      <c r="D22" s="150">
        <v>3.5599999999999996</v>
      </c>
      <c r="E22" s="173">
        <v>0</v>
      </c>
      <c r="F22" s="174">
        <v>0.2</v>
      </c>
      <c r="G22" s="173">
        <v>0</v>
      </c>
      <c r="H22" s="173"/>
      <c r="I22" s="173"/>
      <c r="J22" s="173"/>
      <c r="K22" s="173"/>
      <c r="L22" s="173"/>
      <c r="M22" s="173"/>
      <c r="N22" s="173"/>
      <c r="O22" s="157"/>
      <c r="P22" s="173"/>
      <c r="Q22" s="160">
        <v>3.76</v>
      </c>
      <c r="R22" s="160">
        <v>2.4767999999999999</v>
      </c>
      <c r="S22" s="160">
        <v>1.2831999999999999</v>
      </c>
      <c r="T22" s="160">
        <v>5.3714285714285719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50">
        <v>0.28000000000000003</v>
      </c>
      <c r="E23" s="165">
        <v>0.1</v>
      </c>
      <c r="F23" s="166">
        <v>7.18</v>
      </c>
      <c r="G23" s="165">
        <v>0</v>
      </c>
      <c r="H23" s="165"/>
      <c r="I23" s="165"/>
      <c r="J23" s="165"/>
      <c r="K23" s="165"/>
      <c r="L23" s="165"/>
      <c r="M23" s="165"/>
      <c r="N23" s="165"/>
      <c r="O23" s="150"/>
      <c r="P23" s="165"/>
      <c r="Q23" s="163">
        <v>7.56</v>
      </c>
      <c r="R23" s="163">
        <v>0.1</v>
      </c>
      <c r="S23" s="163">
        <v>7.46</v>
      </c>
      <c r="T23" s="163">
        <v>4.7249999999999996</v>
      </c>
      <c r="U23" s="163">
        <v>6.25E-2</v>
      </c>
      <c r="V23" s="153"/>
      <c r="W23" s="154"/>
    </row>
    <row r="24" spans="1:23" ht="15" customHeight="1">
      <c r="A24" s="164"/>
      <c r="B24" s="175" t="s">
        <v>82</v>
      </c>
      <c r="C24" s="176"/>
      <c r="D24" s="177">
        <v>379.27</v>
      </c>
      <c r="E24" s="178">
        <v>31.459999999999997</v>
      </c>
      <c r="F24" s="177">
        <v>39.24</v>
      </c>
      <c r="G24" s="178">
        <v>39.56</v>
      </c>
      <c r="H24" s="178">
        <v>0</v>
      </c>
      <c r="I24" s="178">
        <v>0</v>
      </c>
      <c r="J24" s="178">
        <v>0</v>
      </c>
      <c r="K24" s="178">
        <v>0</v>
      </c>
      <c r="L24" s="178">
        <v>0</v>
      </c>
      <c r="M24" s="178">
        <v>0</v>
      </c>
      <c r="N24" s="178">
        <v>0</v>
      </c>
      <c r="O24" s="178">
        <v>0</v>
      </c>
      <c r="P24" s="178">
        <v>0</v>
      </c>
      <c r="Q24" s="179">
        <v>489.53</v>
      </c>
      <c r="R24" s="179">
        <v>305.97950000000003</v>
      </c>
      <c r="S24" s="179">
        <v>183.55050000000003</v>
      </c>
      <c r="T24" s="179">
        <v>1218.0376885962787</v>
      </c>
      <c r="U24" s="179">
        <v>762.09171773087417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5" customHeight="1"/>
    <row r="29" spans="1:23" ht="75" customHeight="1">
      <c r="A29" s="185" t="s">
        <v>34</v>
      </c>
      <c r="B29" s="186"/>
      <c r="C29" s="186"/>
      <c r="D29" s="144" t="s">
        <v>63</v>
      </c>
      <c r="E29" s="144" t="s">
        <v>64</v>
      </c>
      <c r="F29" s="144" t="s">
        <v>65</v>
      </c>
      <c r="G29" s="144" t="s">
        <v>45</v>
      </c>
      <c r="H29" s="144" t="s">
        <v>66</v>
      </c>
      <c r="I29" s="144" t="s">
        <v>67</v>
      </c>
      <c r="J29" s="144" t="s">
        <v>68</v>
      </c>
      <c r="K29" s="144" t="s">
        <v>69</v>
      </c>
      <c r="L29" s="144" t="s">
        <v>70</v>
      </c>
      <c r="M29" s="144" t="s">
        <v>71</v>
      </c>
      <c r="N29" s="144" t="s">
        <v>72</v>
      </c>
      <c r="O29" s="144" t="s">
        <v>73</v>
      </c>
      <c r="P29" s="144" t="s">
        <v>74</v>
      </c>
      <c r="Q29" s="187" t="s">
        <v>75</v>
      </c>
      <c r="R29" s="187" t="s">
        <v>33</v>
      </c>
      <c r="S29" s="187" t="s">
        <v>83</v>
      </c>
      <c r="T29" s="187" t="s">
        <v>77</v>
      </c>
      <c r="U29" s="187" t="s">
        <v>78</v>
      </c>
    </row>
    <row r="30" spans="1:23">
      <c r="B30" s="188" t="s">
        <v>40</v>
      </c>
      <c r="C30" s="189"/>
      <c r="D30" s="150">
        <v>160.81320000000002</v>
      </c>
      <c r="E30" s="150">
        <v>26.630500000000005</v>
      </c>
      <c r="F30" s="190">
        <v>17.50490000000001</v>
      </c>
      <c r="G30" s="150">
        <v>17.379100000000019</v>
      </c>
      <c r="H30" s="150"/>
      <c r="I30" s="150"/>
      <c r="J30" s="150"/>
      <c r="K30" s="191"/>
      <c r="L30" s="191"/>
      <c r="M30" s="191"/>
      <c r="N30" s="191"/>
      <c r="O30" s="191"/>
      <c r="P30" s="150"/>
      <c r="Q30" s="163">
        <v>222.32770000000008</v>
      </c>
      <c r="R30" s="163">
        <v>26.679324000000008</v>
      </c>
      <c r="S30" s="163">
        <v>195.64837600000007</v>
      </c>
      <c r="T30" s="163">
        <v>2615.6200000000008</v>
      </c>
      <c r="U30" s="163">
        <v>313.87440000000009</v>
      </c>
    </row>
    <row r="31" spans="1:23">
      <c r="B31" s="192" t="s">
        <v>13</v>
      </c>
      <c r="C31" s="189"/>
      <c r="D31" s="150">
        <v>30.910500000000003</v>
      </c>
      <c r="E31" s="157">
        <v>4.2975000000000012</v>
      </c>
      <c r="F31" s="193">
        <v>3.0375000000000014</v>
      </c>
      <c r="G31" s="157">
        <v>2.9655000000000022</v>
      </c>
      <c r="H31" s="157"/>
      <c r="I31" s="157"/>
      <c r="J31" s="157"/>
      <c r="K31" s="194"/>
      <c r="L31" s="194"/>
      <c r="M31" s="194"/>
      <c r="N31" s="194"/>
      <c r="O31" s="194"/>
      <c r="P31" s="157"/>
      <c r="Q31" s="160">
        <v>41.211000000000013</v>
      </c>
      <c r="R31" s="160">
        <v>41.211000000000013</v>
      </c>
      <c r="S31" s="160">
        <v>0</v>
      </c>
      <c r="T31" s="160">
        <v>915.8000000000003</v>
      </c>
      <c r="U31" s="160">
        <v>915.8000000000003</v>
      </c>
    </row>
    <row r="32" spans="1:23">
      <c r="B32" s="188" t="s">
        <v>43</v>
      </c>
      <c r="C32" s="189"/>
      <c r="D32" s="150">
        <v>15.918500000000002</v>
      </c>
      <c r="E32" s="150">
        <v>2.444</v>
      </c>
      <c r="F32" s="195">
        <v>1.911</v>
      </c>
      <c r="G32" s="196">
        <v>2.1970000000000001</v>
      </c>
      <c r="H32" s="197"/>
      <c r="I32" s="198"/>
      <c r="J32" s="199"/>
      <c r="K32" s="200"/>
      <c r="L32" s="197"/>
      <c r="M32" s="191"/>
      <c r="N32" s="197"/>
      <c r="O32" s="191"/>
      <c r="P32" s="150"/>
      <c r="Q32" s="163">
        <v>22.470500000000001</v>
      </c>
      <c r="R32" s="163">
        <v>21.571680000000001</v>
      </c>
      <c r="S32" s="163">
        <v>0.89882000000000062</v>
      </c>
      <c r="T32" s="163">
        <v>345.7</v>
      </c>
      <c r="U32" s="163">
        <v>331.87200000000001</v>
      </c>
    </row>
    <row r="33" spans="1:21">
      <c r="B33" s="192" t="s">
        <v>14</v>
      </c>
      <c r="C33" s="189"/>
      <c r="D33" s="150">
        <v>0</v>
      </c>
      <c r="E33" s="157">
        <v>0</v>
      </c>
      <c r="F33" s="193">
        <v>0</v>
      </c>
      <c r="G33" s="157">
        <v>0</v>
      </c>
      <c r="H33" s="157"/>
      <c r="I33" s="157"/>
      <c r="J33" s="157"/>
      <c r="K33" s="194"/>
      <c r="L33" s="194"/>
      <c r="M33" s="194"/>
      <c r="N33" s="194"/>
      <c r="O33" s="194"/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47</v>
      </c>
      <c r="C34" s="189"/>
      <c r="D34" s="150">
        <v>0</v>
      </c>
      <c r="E34" s="165">
        <v>0</v>
      </c>
      <c r="F34" s="201">
        <v>0</v>
      </c>
      <c r="G34" s="165">
        <v>0</v>
      </c>
      <c r="H34" s="165"/>
      <c r="I34" s="165"/>
      <c r="J34" s="165"/>
      <c r="K34" s="165"/>
      <c r="L34" s="165"/>
      <c r="M34" s="165"/>
      <c r="N34" s="165"/>
      <c r="O34" s="165"/>
      <c r="P34" s="165"/>
      <c r="Q34" s="163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48</v>
      </c>
      <c r="C35" s="203"/>
      <c r="D35" s="150">
        <v>2.8799999999999999E-2</v>
      </c>
      <c r="E35" s="168">
        <v>0</v>
      </c>
      <c r="F35" s="204">
        <v>0</v>
      </c>
      <c r="G35" s="168">
        <v>0</v>
      </c>
      <c r="H35" s="168"/>
      <c r="I35" s="168"/>
      <c r="J35" s="168"/>
      <c r="K35" s="168"/>
      <c r="L35" s="168"/>
      <c r="M35" s="168"/>
      <c r="N35" s="168"/>
      <c r="O35" s="194"/>
      <c r="P35" s="168"/>
      <c r="Q35" s="160">
        <v>2.8799999999999999E-2</v>
      </c>
      <c r="R35" s="160">
        <v>2.7647999999999999E-2</v>
      </c>
      <c r="S35" s="160">
        <v>1.1520000000000002E-3</v>
      </c>
      <c r="T35" s="160">
        <v>0.24</v>
      </c>
      <c r="U35" s="160">
        <v>0.23039999999999999</v>
      </c>
    </row>
    <row r="36" spans="1:21">
      <c r="B36" s="175" t="s">
        <v>82</v>
      </c>
      <c r="C36" s="176"/>
      <c r="D36" s="177">
        <v>207.67100000000002</v>
      </c>
      <c r="E36" s="178">
        <v>33.372000000000007</v>
      </c>
      <c r="F36" s="205">
        <v>22.453400000000013</v>
      </c>
      <c r="G36" s="178">
        <v>22.54160000000002</v>
      </c>
      <c r="H36" s="178">
        <v>0</v>
      </c>
      <c r="I36" s="178">
        <v>0</v>
      </c>
      <c r="J36" s="178">
        <v>0</v>
      </c>
      <c r="K36" s="178">
        <v>0</v>
      </c>
      <c r="L36" s="178">
        <v>0</v>
      </c>
      <c r="M36" s="178">
        <v>0</v>
      </c>
      <c r="N36" s="178">
        <v>0</v>
      </c>
      <c r="O36" s="178">
        <v>0</v>
      </c>
      <c r="P36" s="178">
        <v>0</v>
      </c>
      <c r="Q36" s="179">
        <v>286.03800000000007</v>
      </c>
      <c r="R36" s="179">
        <v>89.489652000000021</v>
      </c>
      <c r="S36" s="179">
        <v>196.54834800000006</v>
      </c>
      <c r="T36" s="179">
        <v>3877.3600000000006</v>
      </c>
      <c r="U36" s="179">
        <v>1561.7768000000003</v>
      </c>
    </row>
    <row r="37" spans="1:21">
      <c r="F37" s="206"/>
      <c r="S37" s="1" t="s">
        <v>84</v>
      </c>
    </row>
    <row r="39" spans="1:21" ht="15.65" customHeight="1">
      <c r="A39" s="207"/>
      <c r="B39" s="208" t="s">
        <v>85</v>
      </c>
      <c r="C39" s="208"/>
      <c r="D39" s="208"/>
      <c r="E39" s="208"/>
      <c r="F39" s="208"/>
      <c r="G39" s="208"/>
      <c r="H39" s="208" t="s">
        <v>86</v>
      </c>
      <c r="I39" s="208"/>
      <c r="J39" s="208"/>
      <c r="K39" s="208"/>
      <c r="L39" s="208"/>
      <c r="M39" s="209"/>
      <c r="N39" s="209"/>
      <c r="O39" s="209"/>
      <c r="P39" s="209"/>
      <c r="Q39" s="209"/>
      <c r="R39" s="209" t="s">
        <v>87</v>
      </c>
      <c r="S39" s="209"/>
      <c r="T39" s="209" t="s">
        <v>88</v>
      </c>
      <c r="U39" s="209"/>
    </row>
    <row r="40" spans="1:21">
      <c r="A40" s="207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1:21">
      <c r="A41" s="210" t="s">
        <v>89</v>
      </c>
      <c r="B41" s="211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</row>
    <row r="42" spans="1:21">
      <c r="A42" s="213"/>
      <c r="B42" s="214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</row>
    <row r="47" spans="1:21">
      <c r="B47" s="215"/>
    </row>
  </sheetData>
  <mergeCells count="36">
    <mergeCell ref="O39:P40"/>
    <mergeCell ref="Q39:Q40"/>
    <mergeCell ref="R39:S40"/>
    <mergeCell ref="T39:U40"/>
    <mergeCell ref="A41:U41"/>
    <mergeCell ref="A42:U42"/>
    <mergeCell ref="B34:C34"/>
    <mergeCell ref="B35:C35"/>
    <mergeCell ref="B36:C36"/>
    <mergeCell ref="B39:G40"/>
    <mergeCell ref="H39:L40"/>
    <mergeCell ref="M39:N40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25F99-387F-4FD8-9456-8A1228E92F55}">
  <sheetPr codeName="Sheet25">
    <tabColor rgb="FF99CC00"/>
    <pageSetUpPr fitToPage="1"/>
  </sheetPr>
  <dimension ref="A1:U48"/>
  <sheetViews>
    <sheetView showGridLines="0" topLeftCell="F22" zoomScale="130" zoomScaleNormal="130" zoomScalePageLayoutView="75" workbookViewId="0"/>
  </sheetViews>
  <sheetFormatPr defaultColWidth="12" defaultRowHeight="15.5"/>
  <cols>
    <col min="1" max="1" width="4.81640625" style="1" customWidth="1"/>
    <col min="2" max="2" width="23.1796875" style="1" customWidth="1"/>
    <col min="3" max="7" width="13.36328125" style="1" customWidth="1"/>
    <col min="8" max="8" width="7.1796875" style="1" customWidth="1"/>
    <col min="9" max="9" width="5.453125" style="1" customWidth="1"/>
    <col min="10" max="10" width="18.1796875" style="1" customWidth="1"/>
    <col min="11" max="15" width="13.36328125" style="1" customWidth="1"/>
    <col min="16" max="16" width="12" style="1"/>
    <col min="17" max="21" width="11.81640625" style="1" customWidth="1"/>
    <col min="22" max="16384" width="12" style="1"/>
  </cols>
  <sheetData>
    <row r="1" spans="1:21">
      <c r="C1" s="88"/>
      <c r="D1" s="84" t="s">
        <v>49</v>
      </c>
      <c r="E1" s="85">
        <v>0.31280915402848569</v>
      </c>
      <c r="F1" s="84"/>
      <c r="G1" s="84" t="s">
        <v>50</v>
      </c>
      <c r="H1" s="85">
        <v>0.8024041427491676</v>
      </c>
      <c r="I1" s="84"/>
      <c r="J1" s="84"/>
      <c r="K1" s="86">
        <v>5.6812297567718113E-2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51</v>
      </c>
      <c r="E2" s="85">
        <v>0.68719084597151436</v>
      </c>
      <c r="F2" s="84"/>
      <c r="G2" s="84" t="s">
        <v>52</v>
      </c>
      <c r="H2" s="85">
        <v>0.19759585725083251</v>
      </c>
      <c r="I2" s="84"/>
      <c r="J2" s="84"/>
      <c r="K2" s="86">
        <v>0.56502383388690613</v>
      </c>
      <c r="P2" s="139"/>
      <c r="Q2" s="139"/>
      <c r="R2" s="139"/>
      <c r="S2" s="139"/>
      <c r="T2" s="139"/>
      <c r="U2" s="139"/>
    </row>
    <row r="3" spans="1:21">
      <c r="C3" s="139"/>
      <c r="D3" s="216"/>
      <c r="E3" s="216"/>
      <c r="F3" s="216"/>
      <c r="G3" s="216"/>
      <c r="H3" s="216"/>
      <c r="I3" s="216"/>
      <c r="J3" s="216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139"/>
      <c r="Q7" s="139"/>
      <c r="R7" s="217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7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10" customHeight="1"/>
    <row r="29" spans="1:21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90</v>
      </c>
      <c r="F29" s="95" t="s">
        <v>57</v>
      </c>
      <c r="G29" s="95" t="s">
        <v>58</v>
      </c>
      <c r="H29" s="218"/>
      <c r="I29" s="97"/>
      <c r="J29" s="98" t="s">
        <v>34</v>
      </c>
      <c r="K29" s="95" t="s">
        <v>59</v>
      </c>
      <c r="L29" s="95" t="s">
        <v>60</v>
      </c>
      <c r="M29" s="95" t="s">
        <v>90</v>
      </c>
      <c r="N29" s="95" t="s">
        <v>33</v>
      </c>
      <c r="O29" s="95" t="s">
        <v>58</v>
      </c>
    </row>
    <row r="30" spans="1:21">
      <c r="A30" s="100"/>
      <c r="B30" s="101" t="s">
        <v>6</v>
      </c>
      <c r="C30" s="102">
        <v>126.17</v>
      </c>
      <c r="D30" s="102">
        <v>8.9952000000000005</v>
      </c>
      <c r="E30" s="102">
        <v>105.11999999999999</v>
      </c>
      <c r="F30" s="102">
        <v>114.11519999999999</v>
      </c>
      <c r="G30" s="102">
        <v>12.054800000000014</v>
      </c>
      <c r="H30" s="219"/>
      <c r="I30" s="100"/>
      <c r="J30" s="105" t="s">
        <v>40</v>
      </c>
      <c r="K30" s="220">
        <v>222.32770000000008</v>
      </c>
      <c r="L30" s="220">
        <v>0</v>
      </c>
      <c r="M30" s="220">
        <v>26.692624800000011</v>
      </c>
      <c r="N30" s="220">
        <v>26.692624800000011</v>
      </c>
      <c r="O30" s="221">
        <v>195.63507520000007</v>
      </c>
    </row>
    <row r="31" spans="1:21">
      <c r="A31" s="108"/>
      <c r="B31" s="109" t="s">
        <v>7</v>
      </c>
      <c r="C31" s="110">
        <v>7.8</v>
      </c>
      <c r="D31" s="110">
        <v>2.8</v>
      </c>
      <c r="E31" s="110">
        <v>5</v>
      </c>
      <c r="F31" s="110">
        <v>7.8</v>
      </c>
      <c r="G31" s="110">
        <v>0</v>
      </c>
      <c r="H31" s="219"/>
      <c r="I31" s="100"/>
      <c r="J31" s="112" t="s">
        <v>13</v>
      </c>
      <c r="K31" s="222">
        <v>41.211000000000013</v>
      </c>
      <c r="L31" s="222">
        <v>0</v>
      </c>
      <c r="M31" s="222">
        <v>41.211000000000013</v>
      </c>
      <c r="N31" s="222">
        <v>41.211000000000013</v>
      </c>
      <c r="O31" s="222">
        <v>0</v>
      </c>
    </row>
    <row r="32" spans="1:21">
      <c r="A32" s="108"/>
      <c r="B32" s="101" t="s">
        <v>8</v>
      </c>
      <c r="C32" s="102">
        <v>5.5</v>
      </c>
      <c r="D32" s="102">
        <v>5.5</v>
      </c>
      <c r="E32" s="102">
        <v>0</v>
      </c>
      <c r="F32" s="102">
        <v>5.5</v>
      </c>
      <c r="G32" s="102">
        <v>0</v>
      </c>
      <c r="H32" s="219"/>
      <c r="J32" s="105" t="s">
        <v>43</v>
      </c>
      <c r="K32" s="220">
        <v>22.470500000000001</v>
      </c>
      <c r="L32" s="220">
        <v>0</v>
      </c>
      <c r="M32" s="220">
        <v>21.571680000000004</v>
      </c>
      <c r="N32" s="220">
        <v>21.571680000000004</v>
      </c>
      <c r="O32" s="221">
        <v>0.89881999999999707</v>
      </c>
      <c r="Q32" s="223"/>
      <c r="R32" s="223"/>
      <c r="S32" s="223"/>
      <c r="T32" s="223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19"/>
      <c r="I33" s="100"/>
      <c r="J33" s="112" t="s">
        <v>14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</row>
    <row r="34" spans="1:15">
      <c r="A34" s="108"/>
      <c r="B34" s="101" t="s">
        <v>10</v>
      </c>
      <c r="C34" s="102">
        <v>15.98</v>
      </c>
      <c r="D34" s="102">
        <v>7.7</v>
      </c>
      <c r="E34" s="102">
        <v>7.4879999999999987</v>
      </c>
      <c r="F34" s="102">
        <v>15.187999999999999</v>
      </c>
      <c r="G34" s="102">
        <v>0.79200000000000159</v>
      </c>
      <c r="H34" s="219"/>
      <c r="I34" s="100"/>
      <c r="J34" s="105" t="s">
        <v>47</v>
      </c>
      <c r="K34" s="220">
        <v>0</v>
      </c>
      <c r="L34" s="220">
        <v>0</v>
      </c>
      <c r="M34" s="220">
        <v>0</v>
      </c>
      <c r="N34" s="220">
        <v>0</v>
      </c>
      <c r="O34" s="221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19"/>
      <c r="I35" s="100"/>
      <c r="J35" s="112" t="s">
        <v>48</v>
      </c>
      <c r="K35" s="222">
        <v>2.8799999999999999E-2</v>
      </c>
      <c r="L35" s="222">
        <v>0</v>
      </c>
      <c r="M35" s="222">
        <v>0</v>
      </c>
      <c r="N35" s="222">
        <v>0</v>
      </c>
      <c r="O35" s="222">
        <v>2.8799999999999999E-2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19"/>
      <c r="I36" s="100"/>
      <c r="J36" s="112"/>
      <c r="K36" s="224"/>
      <c r="L36" s="118"/>
      <c r="M36" s="118"/>
      <c r="N36" s="224"/>
      <c r="O36" s="118"/>
    </row>
    <row r="37" spans="1:15">
      <c r="A37" s="108"/>
      <c r="B37" s="109" t="s">
        <v>13</v>
      </c>
      <c r="C37" s="110">
        <v>2.0300000000000002</v>
      </c>
      <c r="D37" s="110">
        <v>1.37</v>
      </c>
      <c r="E37" s="110">
        <v>0.66000000000000014</v>
      </c>
      <c r="F37" s="110">
        <v>2.0300000000000002</v>
      </c>
      <c r="G37" s="110">
        <v>0</v>
      </c>
      <c r="H37" s="219"/>
      <c r="I37" s="119"/>
      <c r="J37" s="120" t="s">
        <v>61</v>
      </c>
      <c r="K37" s="225">
        <v>286.03800000000007</v>
      </c>
      <c r="L37" s="225">
        <v>0</v>
      </c>
      <c r="M37" s="225">
        <v>89.475304800000018</v>
      </c>
      <c r="N37" s="225">
        <v>89.475304800000018</v>
      </c>
      <c r="O37" s="225">
        <v>196.56269520000006</v>
      </c>
    </row>
    <row r="38" spans="1:15">
      <c r="A38" s="108"/>
      <c r="B38" s="101" t="s">
        <v>14</v>
      </c>
      <c r="C38" s="102">
        <v>5.39</v>
      </c>
      <c r="D38" s="102">
        <v>3.8344</v>
      </c>
      <c r="E38" s="102">
        <v>1.1099999999999999</v>
      </c>
      <c r="F38" s="102">
        <v>4.9443999999999999</v>
      </c>
      <c r="G38" s="102">
        <v>0.44559999999999977</v>
      </c>
      <c r="H38" s="226"/>
      <c r="I38" s="100"/>
      <c r="J38" s="100"/>
      <c r="K38" s="100"/>
      <c r="L38" s="100"/>
      <c r="M38" s="100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19"/>
      <c r="I39" s="49"/>
      <c r="J39" s="122" t="s">
        <v>38</v>
      </c>
      <c r="K39" s="123" t="s">
        <v>39</v>
      </c>
      <c r="L39" s="123"/>
      <c r="M39" s="123"/>
      <c r="N39" s="119"/>
      <c r="O39" s="119"/>
    </row>
    <row r="40" spans="1:15" ht="15.65" customHeight="1">
      <c r="A40" s="108"/>
      <c r="B40" s="101" t="s">
        <v>16</v>
      </c>
      <c r="C40" s="102">
        <v>8.5</v>
      </c>
      <c r="D40" s="102">
        <v>3.5</v>
      </c>
      <c r="E40" s="102">
        <v>5</v>
      </c>
      <c r="F40" s="102">
        <v>8.5</v>
      </c>
      <c r="G40" s="102">
        <v>0</v>
      </c>
      <c r="H40" s="219"/>
      <c r="I40" s="49"/>
      <c r="J40" s="122"/>
      <c r="K40" s="123"/>
      <c r="L40" s="123"/>
      <c r="M40" s="123"/>
      <c r="N40" s="119"/>
      <c r="O40" s="119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19"/>
      <c r="I41" s="49"/>
      <c r="J41" s="122"/>
      <c r="K41" s="123"/>
      <c r="L41" s="123"/>
      <c r="M41" s="123"/>
      <c r="N41" s="119"/>
      <c r="O41" s="124"/>
    </row>
    <row r="42" spans="1:15" ht="15.65" customHeight="1">
      <c r="A42" s="108"/>
      <c r="B42" s="101" t="s">
        <v>18</v>
      </c>
      <c r="C42" s="102">
        <v>306.04000000000002</v>
      </c>
      <c r="D42" s="102">
        <v>7.0853999999999999</v>
      </c>
      <c r="E42" s="102">
        <v>224.2611</v>
      </c>
      <c r="F42" s="102">
        <v>231.34649999999999</v>
      </c>
      <c r="G42" s="102">
        <v>74.693500000000029</v>
      </c>
      <c r="H42" s="219"/>
      <c r="I42" s="49"/>
      <c r="J42" s="125" t="s">
        <v>42</v>
      </c>
      <c r="K42" s="123" t="s">
        <v>39</v>
      </c>
      <c r="L42" s="123"/>
      <c r="M42" s="123"/>
      <c r="N42" s="126"/>
      <c r="O42" s="124"/>
    </row>
    <row r="43" spans="1:15">
      <c r="A43" s="108"/>
      <c r="B43" s="109" t="s">
        <v>62</v>
      </c>
      <c r="C43" s="110">
        <v>3.76</v>
      </c>
      <c r="D43" s="110">
        <v>2.4767999999999999</v>
      </c>
      <c r="E43" s="110">
        <v>0</v>
      </c>
      <c r="F43" s="110">
        <v>2.4767999999999999</v>
      </c>
      <c r="G43" s="110">
        <v>1.2831999999999999</v>
      </c>
      <c r="H43" s="219"/>
      <c r="I43" s="49"/>
      <c r="J43" s="125"/>
      <c r="K43" s="123"/>
      <c r="L43" s="123"/>
      <c r="M43" s="123"/>
      <c r="N43" s="126"/>
      <c r="O43" s="124"/>
    </row>
    <row r="44" spans="1:15">
      <c r="A44" s="108"/>
      <c r="B44" s="101" t="s">
        <v>20</v>
      </c>
      <c r="C44" s="102">
        <v>7.56</v>
      </c>
      <c r="D44" s="102">
        <v>0</v>
      </c>
      <c r="E44" s="102">
        <v>0.1</v>
      </c>
      <c r="F44" s="102">
        <v>0.1</v>
      </c>
      <c r="G44" s="102">
        <v>7.46</v>
      </c>
      <c r="H44" s="219"/>
      <c r="I44" s="49"/>
      <c r="J44" s="127" t="s">
        <v>44</v>
      </c>
      <c r="K44" s="227" t="s">
        <v>45</v>
      </c>
      <c r="L44" s="228"/>
      <c r="M44" s="49"/>
      <c r="N44" s="126"/>
      <c r="O44" s="124"/>
    </row>
    <row r="45" spans="1:15">
      <c r="A45" s="108"/>
      <c r="B45" s="130"/>
      <c r="C45" s="229"/>
      <c r="D45" s="229"/>
      <c r="E45" s="229"/>
      <c r="F45" s="229"/>
      <c r="G45" s="229"/>
      <c r="H45" s="219"/>
      <c r="I45" s="49"/>
      <c r="J45" s="127" t="s">
        <v>46</v>
      </c>
      <c r="K45" s="230">
        <v>44665</v>
      </c>
      <c r="L45" s="228"/>
      <c r="M45" s="49"/>
      <c r="N45" s="126"/>
      <c r="O45" s="124"/>
    </row>
    <row r="46" spans="1:15">
      <c r="A46" s="119"/>
      <c r="B46" s="134" t="s">
        <v>61</v>
      </c>
      <c r="C46" s="135">
        <v>489.53</v>
      </c>
      <c r="D46" s="135">
        <v>44.061799999999998</v>
      </c>
      <c r="E46" s="135">
        <v>348.73910000000001</v>
      </c>
      <c r="F46" s="135">
        <v>392.80090000000001</v>
      </c>
      <c r="G46" s="135">
        <v>96.729100000000031</v>
      </c>
      <c r="H46" s="226"/>
      <c r="I46" s="49"/>
      <c r="J46" s="49"/>
      <c r="K46" s="49"/>
      <c r="L46" s="49"/>
      <c r="M46" s="49"/>
      <c r="N46" s="126"/>
      <c r="O46" s="124"/>
    </row>
    <row r="47" spans="1:15">
      <c r="H47" s="231"/>
    </row>
    <row r="48" spans="1:15">
      <c r="H48" s="232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A0B37-7F30-40C0-8B05-A204D6DC31CB}">
  <sheetPr codeName="Sheet27">
    <tabColor theme="6"/>
  </sheetPr>
  <dimension ref="A1:P53"/>
  <sheetViews>
    <sheetView showGridLines="0" tabSelected="1" showRuler="0" zoomScale="75" zoomScaleNormal="75" zoomScaleSheetLayoutView="75" zoomScalePageLayoutView="75" workbookViewId="0"/>
  </sheetViews>
  <sheetFormatPr defaultColWidth="12" defaultRowHeight="15.5"/>
  <cols>
    <col min="1" max="1" width="4.81640625" style="1" customWidth="1"/>
    <col min="2" max="2" width="22.453125" style="1" customWidth="1"/>
    <col min="3" max="3" width="14.81640625" style="1" customWidth="1"/>
    <col min="4" max="4" width="10.6328125" style="1" customWidth="1"/>
    <col min="5" max="5" width="6.1796875" style="1" customWidth="1"/>
    <col min="6" max="6" width="12.08984375" style="1" customWidth="1"/>
    <col min="7" max="7" width="19" style="1" customWidth="1"/>
    <col min="8" max="8" width="25.453125" style="1" customWidth="1"/>
    <col min="9" max="9" width="20" style="1" customWidth="1"/>
    <col min="10" max="10" width="14.453125" style="1" customWidth="1"/>
    <col min="11" max="11" width="29.54296875" style="1" customWidth="1"/>
    <col min="12" max="16384" width="12" style="1"/>
  </cols>
  <sheetData>
    <row r="1" spans="1:16">
      <c r="P1" s="138"/>
    </row>
    <row r="6" spans="1:16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16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</row>
    <row r="8" spans="1:16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16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16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16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16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16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16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6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6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3"/>
    </row>
    <row r="29" spans="1:15">
      <c r="K29" s="233"/>
    </row>
    <row r="30" spans="1:15" ht="5.25" customHeight="1">
      <c r="K30" s="234"/>
    </row>
    <row r="31" spans="1:15">
      <c r="K31" s="233"/>
    </row>
    <row r="32" spans="1:15" ht="39">
      <c r="B32" s="235" t="s">
        <v>91</v>
      </c>
      <c r="C32" s="236" t="s">
        <v>92</v>
      </c>
      <c r="D32" s="236" t="s">
        <v>93</v>
      </c>
      <c r="K32" s="233"/>
    </row>
    <row r="33" spans="2:11">
      <c r="B33" s="237" t="s">
        <v>94</v>
      </c>
      <c r="C33" s="238">
        <v>3090.0200000000004</v>
      </c>
      <c r="D33" s="238" t="s">
        <v>95</v>
      </c>
      <c r="K33" s="233"/>
    </row>
    <row r="34" spans="2:11">
      <c r="B34" s="239" t="s">
        <v>96</v>
      </c>
      <c r="C34" s="104">
        <v>0</v>
      </c>
      <c r="D34" s="104" t="s">
        <v>95</v>
      </c>
    </row>
    <row r="35" spans="2:11">
      <c r="B35" s="237" t="s">
        <v>97</v>
      </c>
      <c r="C35" s="238">
        <v>0</v>
      </c>
      <c r="D35" s="238" t="s">
        <v>95</v>
      </c>
    </row>
    <row r="36" spans="2:11">
      <c r="B36" s="239" t="s">
        <v>98</v>
      </c>
      <c r="C36" s="104">
        <v>0</v>
      </c>
      <c r="D36" s="104" t="s">
        <v>95</v>
      </c>
    </row>
    <row r="37" spans="2:11">
      <c r="B37" s="237" t="s">
        <v>99</v>
      </c>
      <c r="C37" s="238">
        <v>0</v>
      </c>
      <c r="D37" s="238" t="s">
        <v>100</v>
      </c>
    </row>
    <row r="38" spans="2:11">
      <c r="B38" s="239" t="s">
        <v>101</v>
      </c>
      <c r="C38" s="104">
        <v>0</v>
      </c>
      <c r="D38" s="104" t="s">
        <v>102</v>
      </c>
    </row>
    <row r="39" spans="2:11">
      <c r="B39" s="237" t="s">
        <v>103</v>
      </c>
      <c r="C39" s="238">
        <v>0</v>
      </c>
      <c r="D39" s="238" t="s">
        <v>95</v>
      </c>
    </row>
    <row r="40" spans="2:11">
      <c r="B40" s="239" t="s">
        <v>104</v>
      </c>
      <c r="C40" s="104">
        <v>0</v>
      </c>
      <c r="D40" s="104" t="s">
        <v>105</v>
      </c>
    </row>
    <row r="41" spans="2:11">
      <c r="B41" s="237" t="s">
        <v>106</v>
      </c>
      <c r="C41" s="238">
        <v>0</v>
      </c>
      <c r="D41" s="238" t="s">
        <v>95</v>
      </c>
    </row>
    <row r="42" spans="2:11">
      <c r="B42" s="239" t="s">
        <v>107</v>
      </c>
      <c r="C42" s="104">
        <v>0</v>
      </c>
      <c r="D42" s="104" t="s">
        <v>108</v>
      </c>
    </row>
    <row r="43" spans="2:11">
      <c r="B43" s="240" t="s">
        <v>109</v>
      </c>
      <c r="C43" s="241"/>
      <c r="D43" s="241"/>
      <c r="K43" s="242"/>
    </row>
    <row r="44" spans="2:11">
      <c r="B44" s="239" t="s">
        <v>110</v>
      </c>
      <c r="C44" s="104">
        <v>0</v>
      </c>
      <c r="D44" s="104" t="s">
        <v>111</v>
      </c>
    </row>
    <row r="45" spans="2:11">
      <c r="B45" s="237" t="s">
        <v>112</v>
      </c>
      <c r="C45" s="238">
        <v>0</v>
      </c>
      <c r="D45" s="238" t="s">
        <v>111</v>
      </c>
    </row>
    <row r="46" spans="2:11">
      <c r="B46" s="240" t="s">
        <v>113</v>
      </c>
      <c r="C46" s="241"/>
      <c r="D46" s="241"/>
    </row>
    <row r="47" spans="2:11">
      <c r="B47" s="237" t="s">
        <v>114</v>
      </c>
      <c r="C47" s="238">
        <v>0</v>
      </c>
      <c r="D47" s="238" t="s">
        <v>108</v>
      </c>
    </row>
    <row r="48" spans="2:11">
      <c r="B48" s="243" t="s">
        <v>115</v>
      </c>
      <c r="C48" s="104">
        <v>0</v>
      </c>
      <c r="D48" s="104" t="s">
        <v>108</v>
      </c>
    </row>
    <row r="49" spans="1:15">
      <c r="B49" s="244" t="s">
        <v>116</v>
      </c>
      <c r="C49" s="238">
        <v>0</v>
      </c>
      <c r="D49" s="238"/>
    </row>
    <row r="52" spans="1:15" ht="15.65" customHeight="1">
      <c r="A52" s="207"/>
      <c r="B52" s="208" t="s">
        <v>85</v>
      </c>
      <c r="C52" s="208"/>
      <c r="D52" s="208"/>
      <c r="E52" s="208"/>
      <c r="F52" s="208"/>
      <c r="G52" s="208"/>
      <c r="H52" s="208" t="s">
        <v>86</v>
      </c>
      <c r="I52" s="208"/>
      <c r="J52" s="245"/>
      <c r="K52" s="245"/>
      <c r="L52" s="245" t="s">
        <v>87</v>
      </c>
      <c r="M52" s="245"/>
      <c r="N52" s="245" t="s">
        <v>88</v>
      </c>
      <c r="O52" s="245"/>
    </row>
    <row r="53" spans="1:15">
      <c r="A53" s="207"/>
      <c r="B53" s="208"/>
      <c r="C53" s="208"/>
      <c r="D53" s="208"/>
      <c r="E53" s="208"/>
      <c r="F53" s="208"/>
      <c r="G53" s="208"/>
      <c r="H53" s="208"/>
      <c r="I53" s="208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8" ma:contentTypeDescription="Create a new document." ma:contentTypeScope="" ma:versionID="d653bf9e9b89875c3385ac5020cf562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65a78175a08d4af0c61e096fd5d55445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C5B8D98-16A0-4A36-8B0C-DA4E85B919A3}"/>
</file>

<file path=customXml/itemProps2.xml><?xml version="1.0" encoding="utf-8"?>
<ds:datastoreItem xmlns:ds="http://schemas.openxmlformats.org/officeDocument/2006/customXml" ds:itemID="{A575569B-37A8-4B4B-971A-05023AF369A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2022-04-14T05:34:30Z</dcterms:created>
  <dcterms:modified xsi:type="dcterms:W3CDTF">2022-04-14T05:34:35Z</dcterms:modified>
</cp:coreProperties>
</file>